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2026\PROCESOS LICIT\IPARM UNAL\"/>
    </mc:Choice>
  </mc:AlternateContent>
  <xr:revisionPtr revIDLastSave="0" documentId="13_ncr:1_{412CF0D1-3479-48AE-A139-478AB32A17C9}" xr6:coauthVersionLast="47" xr6:coauthVersionMax="47" xr10:uidLastSave="{00000000-0000-0000-0000-000000000000}"/>
  <bookViews>
    <workbookView xWindow="-108" yWindow="-108" windowWidth="23256" windowHeight="12456" xr2:uid="{B0483D06-C66F-4631-AAF4-10E78198F2FF}"/>
  </bookViews>
  <sheets>
    <sheet name="4.2.1" sheetId="1" r:id="rId1"/>
    <sheet name="4.2.2" sheetId="2" r:id="rId2"/>
    <sheet name="4.2.3" sheetId="3" r:id="rId3"/>
    <sheet name="4.2.4" sheetId="4" r:id="rId4"/>
    <sheet name="5.1.1" sheetId="5" r:id="rId5"/>
    <sheet name="5.1.2" sheetId="6" r:id="rId6"/>
    <sheet name="14.3" sheetId="7" r:id="rId7"/>
  </sheets>
  <definedNames>
    <definedName name="_xlnm.Print_Area" localSheetId="6">'14.3'!$A$1:$G$46</definedName>
    <definedName name="_xlnm.Print_Area" localSheetId="0">'4.2.1'!$A$1:$G$42</definedName>
    <definedName name="_xlnm.Print_Area" localSheetId="1">'4.2.2'!$A$1:$G$40</definedName>
    <definedName name="_xlnm.Print_Area" localSheetId="2">'4.2.3'!$A$1:$G$42</definedName>
    <definedName name="_xlnm.Print_Area" localSheetId="3">'4.2.4'!$A$1:$G$41</definedName>
    <definedName name="_xlnm.Print_Area" localSheetId="4">'5.1.1'!$A$1:$G$42</definedName>
    <definedName name="_xlnm.Print_Area" localSheetId="5">'5.1.2'!$A$1:$G$42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7" l="1"/>
  <c r="F37" i="7"/>
  <c r="G36" i="7"/>
  <c r="F36" i="7"/>
  <c r="G35" i="7"/>
  <c r="F35" i="7"/>
  <c r="G34" i="7"/>
  <c r="G33" i="7"/>
  <c r="F33" i="7"/>
  <c r="G38" i="7" s="1"/>
  <c r="F29" i="7"/>
  <c r="F28" i="7"/>
  <c r="F26" i="7"/>
  <c r="G30" i="7" s="1"/>
  <c r="F22" i="7"/>
  <c r="G23" i="7" s="1"/>
  <c r="F21" i="7"/>
  <c r="F17" i="7"/>
  <c r="G13" i="7"/>
  <c r="G12" i="7"/>
  <c r="F12" i="7"/>
  <c r="G11" i="7"/>
  <c r="F11" i="7"/>
  <c r="G14" i="7" s="1"/>
  <c r="G10" i="7"/>
  <c r="G9" i="7"/>
  <c r="G37" i="6"/>
  <c r="F37" i="6"/>
  <c r="G36" i="6"/>
  <c r="F36" i="6"/>
  <c r="G35" i="6"/>
  <c r="F35" i="6"/>
  <c r="G34" i="6"/>
  <c r="G33" i="6"/>
  <c r="F33" i="6"/>
  <c r="G38" i="6" s="1"/>
  <c r="G40" i="6" s="1"/>
  <c r="G30" i="6"/>
  <c r="F29" i="6"/>
  <c r="F28" i="6"/>
  <c r="F27" i="6"/>
  <c r="F26" i="6"/>
  <c r="F22" i="6"/>
  <c r="F21" i="6"/>
  <c r="F20" i="6"/>
  <c r="G23" i="6" s="1"/>
  <c r="F19" i="6"/>
  <c r="F18" i="6"/>
  <c r="F17" i="6"/>
  <c r="G13" i="6"/>
  <c r="G12" i="6"/>
  <c r="F12" i="6"/>
  <c r="G11" i="6"/>
  <c r="F11" i="6"/>
  <c r="G10" i="6"/>
  <c r="G9" i="6"/>
  <c r="F8" i="6"/>
  <c r="G14" i="6" s="1"/>
  <c r="G37" i="5"/>
  <c r="F37" i="5"/>
  <c r="G36" i="5"/>
  <c r="F36" i="5"/>
  <c r="G35" i="5"/>
  <c r="F35" i="5"/>
  <c r="G34" i="5"/>
  <c r="G33" i="5"/>
  <c r="F33" i="5"/>
  <c r="G38" i="5" s="1"/>
  <c r="G40" i="5" s="1"/>
  <c r="F29" i="5"/>
  <c r="F28" i="5"/>
  <c r="F27" i="5"/>
  <c r="G30" i="5" s="1"/>
  <c r="F26" i="5"/>
  <c r="F22" i="5"/>
  <c r="F21" i="5"/>
  <c r="F20" i="5"/>
  <c r="F19" i="5"/>
  <c r="F18" i="5"/>
  <c r="F17" i="5"/>
  <c r="G23" i="5" s="1"/>
  <c r="G13" i="5"/>
  <c r="G12" i="5"/>
  <c r="F12" i="5"/>
  <c r="G11" i="5"/>
  <c r="F11" i="5"/>
  <c r="G10" i="5"/>
  <c r="G9" i="5"/>
  <c r="F8" i="5"/>
  <c r="G14" i="5" s="1"/>
  <c r="G36" i="4"/>
  <c r="F36" i="4"/>
  <c r="G35" i="4"/>
  <c r="F35" i="4"/>
  <c r="G34" i="4"/>
  <c r="F34" i="4"/>
  <c r="G33" i="4"/>
  <c r="G32" i="4"/>
  <c r="F32" i="4"/>
  <c r="F28" i="4"/>
  <c r="F23" i="4"/>
  <c r="G29" i="4" s="1"/>
  <c r="F19" i="4"/>
  <c r="F18" i="4"/>
  <c r="F17" i="4"/>
  <c r="F16" i="4"/>
  <c r="F15" i="4"/>
  <c r="F14" i="4"/>
  <c r="G10" i="4"/>
  <c r="G9" i="4"/>
  <c r="F9" i="4"/>
  <c r="F8" i="4"/>
  <c r="G37" i="3"/>
  <c r="F37" i="3"/>
  <c r="G36" i="3"/>
  <c r="F36" i="3"/>
  <c r="G35" i="3"/>
  <c r="F35" i="3"/>
  <c r="G34" i="3"/>
  <c r="G33" i="3"/>
  <c r="F33" i="3"/>
  <c r="G38" i="3" s="1"/>
  <c r="G30" i="3"/>
  <c r="F29" i="3"/>
  <c r="F28" i="3"/>
  <c r="F27" i="3"/>
  <c r="F26" i="3"/>
  <c r="F21" i="3"/>
  <c r="F20" i="3"/>
  <c r="F19" i="3"/>
  <c r="F18" i="3"/>
  <c r="G23" i="3" s="1"/>
  <c r="F17" i="3"/>
  <c r="G13" i="3"/>
  <c r="G12" i="3"/>
  <c r="F12" i="3"/>
  <c r="G11" i="3"/>
  <c r="F11" i="3"/>
  <c r="G10" i="3"/>
  <c r="G9" i="3"/>
  <c r="F9" i="3"/>
  <c r="F8" i="3"/>
  <c r="G14" i="3" s="1"/>
  <c r="G35" i="2"/>
  <c r="F35" i="2"/>
  <c r="G34" i="2"/>
  <c r="F34" i="2"/>
  <c r="G33" i="2"/>
  <c r="F33" i="2"/>
  <c r="G32" i="2"/>
  <c r="G31" i="2"/>
  <c r="F31" i="2"/>
  <c r="F27" i="2"/>
  <c r="F26" i="2"/>
  <c r="F24" i="2"/>
  <c r="G28" i="2" s="1"/>
  <c r="F20" i="2"/>
  <c r="F19" i="2"/>
  <c r="F18" i="2"/>
  <c r="F17" i="2"/>
  <c r="F16" i="2"/>
  <c r="G12" i="2"/>
  <c r="G11" i="2"/>
  <c r="F11" i="2"/>
  <c r="G10" i="2"/>
  <c r="F10" i="2"/>
  <c r="G9" i="2"/>
  <c r="F9" i="2"/>
  <c r="F8" i="2"/>
  <c r="G37" i="1"/>
  <c r="F37" i="1"/>
  <c r="G36" i="1"/>
  <c r="F36" i="1"/>
  <c r="G35" i="1"/>
  <c r="F35" i="1"/>
  <c r="G34" i="1"/>
  <c r="G33" i="1"/>
  <c r="F33" i="1"/>
  <c r="G38" i="1" s="1"/>
  <c r="F29" i="1"/>
  <c r="F28" i="1"/>
  <c r="F27" i="1"/>
  <c r="F26" i="1"/>
  <c r="F21" i="1"/>
  <c r="F20" i="1"/>
  <c r="F19" i="1"/>
  <c r="F18" i="1"/>
  <c r="F17" i="1"/>
  <c r="F16" i="1"/>
  <c r="F15" i="1"/>
  <c r="G11" i="1"/>
  <c r="G10" i="1"/>
  <c r="G9" i="1"/>
  <c r="F9" i="1"/>
  <c r="F8" i="1"/>
  <c r="G13" i="2" l="1"/>
  <c r="G21" i="2"/>
  <c r="G36" i="2"/>
  <c r="G37" i="4"/>
  <c r="G20" i="4"/>
  <c r="G11" i="4"/>
  <c r="G40" i="7"/>
  <c r="I41" i="6"/>
  <c r="I42" i="6" s="1"/>
  <c r="G41" i="6"/>
  <c r="G42" i="6" s="1"/>
  <c r="I41" i="5"/>
  <c r="I42" i="5" s="1"/>
  <c r="G41" i="5"/>
  <c r="G42" i="5" s="1"/>
  <c r="G23" i="1"/>
  <c r="G30" i="1"/>
  <c r="G40" i="1"/>
  <c r="G12" i="1"/>
  <c r="G40" i="3"/>
  <c r="G38" i="2" l="1"/>
  <c r="G39" i="2" s="1"/>
  <c r="G40" i="2" s="1"/>
  <c r="I39" i="2" s="1"/>
  <c r="I40" i="2" s="1"/>
  <c r="G41" i="1"/>
  <c r="G42" i="1" s="1"/>
  <c r="I41" i="1" s="1"/>
  <c r="I42" i="1" s="1"/>
  <c r="G39" i="4"/>
  <c r="G41" i="7"/>
  <c r="G42" i="7" s="1"/>
  <c r="G41" i="3"/>
  <c r="I40" i="4" l="1"/>
  <c r="I41" i="4" s="1"/>
  <c r="G40" i="4"/>
  <c r="G41" i="4" s="1"/>
  <c r="G42" i="3"/>
  <c r="I41" i="3" s="1"/>
  <c r="I42" i="3" s="1"/>
</calcChain>
</file>

<file path=xl/sharedStrings.xml><?xml version="1.0" encoding="utf-8"?>
<sst xmlns="http://schemas.openxmlformats.org/spreadsheetml/2006/main" count="598" uniqueCount="70">
  <si>
    <t>ANALISIS DE PRECIOS UNITARIOS</t>
  </si>
  <si>
    <t xml:space="preserve">ITEM  : </t>
  </si>
  <si>
    <t>4.2.1</t>
  </si>
  <si>
    <t>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t>
  </si>
  <si>
    <t>UNIDAD:</t>
  </si>
  <si>
    <t>m2</t>
  </si>
  <si>
    <t>I. EQUIPO</t>
  </si>
  <si>
    <t>Descripción</t>
  </si>
  <si>
    <t>Unidad</t>
  </si>
  <si>
    <t>Tarifa/Unidad</t>
  </si>
  <si>
    <t>Cantidad</t>
  </si>
  <si>
    <t>Valor-Unit.</t>
  </si>
  <si>
    <t>Herramienta menor</t>
  </si>
  <si>
    <t>Gl</t>
  </si>
  <si>
    <t>Equipo de soldadura</t>
  </si>
  <si>
    <t>Hr</t>
  </si>
  <si>
    <t/>
  </si>
  <si>
    <t>Sub-Total</t>
  </si>
  <si>
    <t>II. MATERIALES EN OBRA</t>
  </si>
  <si>
    <t>Precio-Unit.</t>
  </si>
  <si>
    <t>Tubo cuadrado 1 1/2" calibre 18</t>
  </si>
  <si>
    <t>ml/m2</t>
  </si>
  <si>
    <t>Ángulo 1 1/2" CAL 18</t>
  </si>
  <si>
    <t xml:space="preserve">Malla metálica ondulada 1 1/2" CALIBRE 18 </t>
  </si>
  <si>
    <t>Imprimante anticorrosivo epóxico bicomponente</t>
  </si>
  <si>
    <t>L/m2</t>
  </si>
  <si>
    <t>Pintura electrostática</t>
  </si>
  <si>
    <t>Tornillería y anclajes</t>
  </si>
  <si>
    <t>Und</t>
  </si>
  <si>
    <t>Soldadura 6013</t>
  </si>
  <si>
    <t>Kg/m2</t>
  </si>
  <si>
    <t>III. TRANSPORTES</t>
  </si>
  <si>
    <t>Trasiego interno</t>
  </si>
  <si>
    <t>glb</t>
  </si>
  <si>
    <t>IV. MANO DE OBRA</t>
  </si>
  <si>
    <t>Jornal/Unidad</t>
  </si>
  <si>
    <t>1 Ayu + 1 Ofi (Incluye prestaciones sociales)</t>
  </si>
  <si>
    <t>Jornal</t>
  </si>
  <si>
    <t>Total Costo Directo</t>
  </si>
  <si>
    <t>Aproximación</t>
  </si>
  <si>
    <t>Total Costo Directo redondeado</t>
  </si>
  <si>
    <t>4.2.2</t>
  </si>
  <si>
    <t>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t>
  </si>
  <si>
    <t>Tornillería y anclajes - otros</t>
  </si>
  <si>
    <t>4.2.3</t>
  </si>
  <si>
    <t>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t>
  </si>
  <si>
    <t>ml</t>
  </si>
  <si>
    <t>Tubo redondo de 1 1/2" en acero HR</t>
  </si>
  <si>
    <t>imprimante anticorrosivo epóxico bicomponente</t>
  </si>
  <si>
    <t>L/ml</t>
  </si>
  <si>
    <t>Kg/ml</t>
  </si>
  <si>
    <t>4.2.4</t>
  </si>
  <si>
    <t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</si>
  <si>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Soldadura</t>
  </si>
  <si>
    <t>Soportes metálicos muro</t>
  </si>
  <si>
    <t>5.1.1</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</si>
  <si>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</si>
  <si>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m</t>
  </si>
  <si>
    <t>Tubería corrugada 4"</t>
  </si>
  <si>
    <t>Geotextil NT 1600</t>
  </si>
  <si>
    <t>Grava Filtrante</t>
  </si>
  <si>
    <t>m3</t>
  </si>
  <si>
    <t xml:space="preserve">Arena </t>
  </si>
  <si>
    <t>5.1.2</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</si>
  <si>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</si>
  <si>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Arena</t>
  </si>
  <si>
    <t>14.3</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</si>
  <si>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</si>
  <si>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 xml:space="preserve">   </t>
  </si>
  <si>
    <t>** Se contemlpa solo mano de obra, mantenimiento  y trasiego interno toda vez que, el APU de suministro e instalación es el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</si>
</sst>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0.000"/>
    <numFmt numFmtId="165" formatCode="_ * #,##0.00_ ;_ * \-#,##0.00_ ;_ * &quot;-&quot;??_ ;_ @_ "/>
  </numFmts>
  <fonts count="9" x14ac:knownFonts="1">
    <font>
      <sz val="11"/>
      <color theme="1"/>
      <name val="Calibri"/>
      <family val="2"/>
      <scheme val="minor"/>
    </font>
    <font>
      <sz val="11"/>
      <color theme="1"/>
      <name val="Calibri"/>
      <family val="2"/>
      <scheme val="minor"/>
    </font>
    <font>
      <sz val="10"/>
      <name val="Arial"/>
      <family val="2"/>
    </font>
    <font>
      <sz val="11"/>
      <name val="Calibri"/>
      <family val="2"/>
    </font>
    <font>
      <b/>
      <sz val="16"/>
      <name val="Calibri"/>
      <family val="2"/>
    </font>
    <font>
      <b/>
      <sz val="14"/>
      <name val="Calibri"/>
      <family val="2"/>
    </font>
    <font>
      <sz val="11"/>
      <color theme="0"/>
      <name val="Calibri"/>
      <family val="2"/>
    </font>
    <font>
      <b/>
      <sz val="11"/>
      <name val="Calibri"/>
      <family val="2"/>
    </font>
    <font>
      <b/>
      <sz val="12"/>
      <name val="Calibri"/>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top style="medium">
        <color indexed="64"/>
      </top>
      <bottom/>
      <diagonal/>
    </border>
    <border>
      <left/>
      <right style="double">
        <color auto="1"/>
      </right>
      <top style="medium">
        <color auto="1"/>
      </top>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double">
        <color auto="1"/>
      </right>
      <top/>
      <bottom style="medium">
        <color auto="1"/>
      </bottom>
      <diagonal/>
    </border>
    <border>
      <left style="double">
        <color auto="1"/>
      </left>
      <right/>
      <top/>
      <bottom/>
      <diagonal/>
    </border>
    <border>
      <left/>
      <right style="double">
        <color auto="1"/>
      </right>
      <top/>
      <bottom/>
      <diagonal/>
    </border>
    <border>
      <left style="double">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auto="1"/>
      </left>
      <right/>
      <top style="hair">
        <color auto="1"/>
      </top>
      <bottom style="hair">
        <color auto="1"/>
      </bottom>
      <diagonal/>
    </border>
    <border>
      <left/>
      <right style="thin">
        <color auto="1"/>
      </right>
      <top style="hair">
        <color auto="1"/>
      </top>
      <bottom style="hair">
        <color auto="1"/>
      </bottom>
      <diagonal/>
    </border>
    <border>
      <left/>
      <right style="medium">
        <color auto="1"/>
      </right>
      <top style="hair">
        <color auto="1"/>
      </top>
      <bottom style="hair">
        <color auto="1"/>
      </bottom>
      <diagonal/>
    </border>
    <border>
      <left style="double">
        <color auto="1"/>
      </left>
      <right/>
      <top style="hair">
        <color auto="1"/>
      </top>
      <bottom style="medium">
        <color auto="1"/>
      </bottom>
      <diagonal/>
    </border>
    <border>
      <left/>
      <right style="thin">
        <color auto="1"/>
      </right>
      <top style="hair">
        <color auto="1"/>
      </top>
      <bottom style="medium">
        <color auto="1"/>
      </bottom>
      <diagonal/>
    </border>
    <border>
      <left/>
      <right style="medium">
        <color auto="1"/>
      </right>
      <top style="hair">
        <color auto="1"/>
      </top>
      <bottom style="medium">
        <color auto="1"/>
      </bottom>
      <diagonal/>
    </border>
    <border>
      <left style="medium">
        <color auto="1"/>
      </left>
      <right style="double">
        <color auto="1"/>
      </right>
      <top style="medium">
        <color auto="1"/>
      </top>
      <bottom style="medium">
        <color auto="1"/>
      </bottom>
      <diagonal/>
    </border>
    <border>
      <left style="medium">
        <color indexed="64"/>
      </left>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double">
        <color auto="1"/>
      </right>
      <top style="medium">
        <color auto="1"/>
      </top>
      <bottom/>
      <diagonal/>
    </border>
    <border>
      <left style="medium">
        <color auto="1"/>
      </left>
      <right style="double">
        <color auto="1"/>
      </right>
      <top/>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auto="1"/>
      </right>
      <top/>
      <bottom/>
      <diagonal/>
    </border>
    <border>
      <left/>
      <right style="double">
        <color auto="1"/>
      </right>
      <top style="medium">
        <color auto="1"/>
      </top>
      <bottom style="medium">
        <color auto="1"/>
      </bottom>
      <diagonal/>
    </border>
    <border>
      <left style="double">
        <color auto="1"/>
      </left>
      <right/>
      <top/>
      <bottom style="double">
        <color auto="1"/>
      </bottom>
      <diagonal/>
    </border>
    <border>
      <left/>
      <right/>
      <top/>
      <bottom style="double">
        <color auto="1"/>
      </bottom>
      <diagonal/>
    </border>
    <border>
      <left/>
      <right style="medium">
        <color auto="1"/>
      </right>
      <top/>
      <bottom style="double">
        <color auto="1"/>
      </bottom>
      <diagonal/>
    </border>
    <border>
      <left style="medium">
        <color auto="1"/>
      </left>
      <right style="double">
        <color auto="1"/>
      </right>
      <top style="medium">
        <color auto="1"/>
      </top>
      <bottom style="double">
        <color auto="1"/>
      </bottom>
      <diagonal/>
    </border>
    <border>
      <left style="double">
        <color auto="1"/>
      </left>
      <right/>
      <top style="medium">
        <color auto="1"/>
      </top>
      <bottom style="thin">
        <color auto="1"/>
      </bottom>
      <diagonal/>
    </border>
    <border>
      <left style="double">
        <color auto="1"/>
      </left>
      <right/>
      <top/>
      <bottom style="hair">
        <color auto="1"/>
      </bottom>
      <diagonal/>
    </border>
    <border>
      <left/>
      <right style="thin">
        <color auto="1"/>
      </right>
      <top/>
      <bottom style="hair">
        <color auto="1"/>
      </bottom>
      <diagonal/>
    </border>
    <border>
      <left/>
      <right style="medium">
        <color auto="1"/>
      </right>
      <top/>
      <bottom style="hair">
        <color auto="1"/>
      </bottom>
      <diagonal/>
    </border>
    <border>
      <left style="medium">
        <color indexed="64"/>
      </left>
      <right/>
      <top style="thin">
        <color auto="1"/>
      </top>
      <bottom style="thin">
        <color auto="1"/>
      </bottom>
      <diagonal/>
    </border>
    <border>
      <left/>
      <right style="thin">
        <color auto="1"/>
      </right>
      <top style="medium">
        <color auto="1"/>
      </top>
      <bottom/>
      <diagonal/>
    </border>
    <border>
      <left/>
      <right style="medium">
        <color auto="1"/>
      </right>
      <top style="medium">
        <color auto="1"/>
      </top>
      <bottom/>
      <diagonal/>
    </border>
    <border>
      <left style="double">
        <color auto="1"/>
      </left>
      <right/>
      <top style="thin">
        <color auto="1"/>
      </top>
      <bottom style="hair">
        <color auto="1"/>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165" fontId="2" fillId="0" borderId="0" applyFont="0" applyFill="0" applyBorder="0" applyAlignment="0" applyProtection="0"/>
  </cellStyleXfs>
  <cellXfs count="132">
    <xf numFmtId="0" fontId="0" fillId="0" borderId="0" xfId="0"/>
    <xf numFmtId="0" fontId="3" fillId="2" borderId="0" xfId="3" applyFont="1" applyFill="1"/>
    <xf numFmtId="3" fontId="3" fillId="2" borderId="0" xfId="3" applyNumberFormat="1" applyFont="1" applyFill="1"/>
    <xf numFmtId="164" fontId="3" fillId="2" borderId="0" xfId="3" applyNumberFormat="1" applyFont="1" applyFill="1"/>
    <xf numFmtId="0" fontId="5" fillId="2" borderId="4" xfId="3" applyFont="1" applyFill="1" applyBorder="1" applyAlignment="1">
      <alignment horizontal="right" vertical="center" indent="2"/>
    </xf>
    <xf numFmtId="0" fontId="4" fillId="2" borderId="5" xfId="3" applyFont="1" applyFill="1" applyBorder="1" applyAlignment="1">
      <alignment horizontal="center" vertical="center"/>
    </xf>
    <xf numFmtId="0" fontId="5" fillId="2" borderId="9" xfId="3" applyFont="1" applyFill="1" applyBorder="1" applyAlignment="1">
      <alignment horizontal="right" vertical="center" indent="2"/>
    </xf>
    <xf numFmtId="4" fontId="4" fillId="2" borderId="10" xfId="3" applyNumberFormat="1" applyFont="1" applyFill="1" applyBorder="1" applyAlignment="1">
      <alignment horizontal="center" vertical="center"/>
    </xf>
    <xf numFmtId="0" fontId="3" fillId="2" borderId="14" xfId="3" applyFont="1" applyFill="1" applyBorder="1"/>
    <xf numFmtId="165" fontId="3" fillId="2" borderId="0" xfId="4" applyFont="1" applyFill="1"/>
    <xf numFmtId="4" fontId="3" fillId="2" borderId="0" xfId="3" applyNumberFormat="1" applyFont="1" applyFill="1"/>
    <xf numFmtId="0" fontId="6" fillId="0" borderId="0" xfId="3" applyFont="1" applyAlignment="1">
      <alignment vertical="center" wrapText="1"/>
    </xf>
    <xf numFmtId="0" fontId="6" fillId="0" borderId="15" xfId="3" applyFont="1" applyBorder="1" applyAlignment="1">
      <alignment vertical="center" wrapText="1"/>
    </xf>
    <xf numFmtId="0" fontId="7" fillId="0" borderId="14" xfId="3" applyFont="1" applyBorder="1"/>
    <xf numFmtId="0" fontId="6" fillId="0" borderId="12" xfId="3" applyFont="1" applyBorder="1" applyAlignment="1">
      <alignment vertical="center" wrapText="1"/>
    </xf>
    <xf numFmtId="0" fontId="6" fillId="0" borderId="13" xfId="3" applyFont="1" applyBorder="1" applyAlignment="1">
      <alignment vertical="center" wrapText="1"/>
    </xf>
    <xf numFmtId="0" fontId="3" fillId="3" borderId="16" xfId="3" applyFont="1" applyFill="1" applyBorder="1" applyAlignment="1">
      <alignment horizontal="center" vertical="center"/>
    </xf>
    <xf numFmtId="0" fontId="3" fillId="3" borderId="17" xfId="3" applyFont="1" applyFill="1" applyBorder="1" applyAlignment="1">
      <alignment horizontal="center" vertical="center"/>
    </xf>
    <xf numFmtId="3" fontId="3" fillId="3" borderId="17" xfId="3" applyNumberFormat="1" applyFont="1" applyFill="1" applyBorder="1" applyAlignment="1">
      <alignment horizontal="center" vertical="center"/>
    </xf>
    <xf numFmtId="164" fontId="3" fillId="3" borderId="17" xfId="3" applyNumberFormat="1" applyFont="1" applyFill="1" applyBorder="1" applyAlignment="1">
      <alignment horizontal="center" vertical="center"/>
    </xf>
    <xf numFmtId="3" fontId="3" fillId="3" borderId="18" xfId="3" applyNumberFormat="1" applyFont="1" applyFill="1" applyBorder="1" applyAlignment="1">
      <alignment horizontal="center" vertical="center"/>
    </xf>
    <xf numFmtId="3" fontId="6" fillId="2" borderId="8" xfId="3" applyNumberFormat="1" applyFont="1" applyFill="1" applyBorder="1" applyAlignment="1">
      <alignment vertical="center"/>
    </xf>
    <xf numFmtId="0" fontId="3" fillId="4" borderId="21" xfId="3" applyFont="1" applyFill="1" applyBorder="1" applyAlignment="1">
      <alignment horizontal="center" vertical="center"/>
    </xf>
    <xf numFmtId="3" fontId="3" fillId="4" borderId="21" xfId="3" applyNumberFormat="1" applyFont="1" applyFill="1" applyBorder="1" applyAlignment="1">
      <alignment horizontal="center" vertical="center"/>
    </xf>
    <xf numFmtId="164" fontId="3" fillId="4" borderId="21" xfId="3" applyNumberFormat="1" applyFont="1" applyFill="1" applyBorder="1" applyAlignment="1">
      <alignment horizontal="center" vertical="center"/>
    </xf>
    <xf numFmtId="44" fontId="3" fillId="4" borderId="21" xfId="1" applyFont="1" applyFill="1" applyBorder="1" applyAlignment="1">
      <alignment horizontal="center" vertical="center"/>
    </xf>
    <xf numFmtId="4" fontId="6" fillId="2" borderId="15" xfId="3" applyNumberFormat="1" applyFont="1" applyFill="1" applyBorder="1"/>
    <xf numFmtId="44" fontId="3" fillId="4" borderId="23" xfId="1" applyFont="1" applyFill="1" applyBorder="1" applyAlignment="1">
      <alignment horizontal="center" vertical="center"/>
    </xf>
    <xf numFmtId="0" fontId="3" fillId="2" borderId="24" xfId="3" applyFont="1" applyFill="1" applyBorder="1"/>
    <xf numFmtId="165" fontId="3" fillId="2" borderId="25" xfId="4" applyFont="1" applyFill="1" applyBorder="1"/>
    <xf numFmtId="165" fontId="3" fillId="2" borderId="25" xfId="4" applyFont="1" applyFill="1" applyBorder="1" applyAlignment="1">
      <alignment horizontal="center"/>
    </xf>
    <xf numFmtId="4" fontId="3" fillId="2" borderId="25" xfId="3" applyNumberFormat="1" applyFont="1" applyFill="1" applyBorder="1"/>
    <xf numFmtId="164" fontId="3" fillId="2" borderId="25" xfId="3" applyNumberFormat="1" applyFont="1" applyFill="1" applyBorder="1"/>
    <xf numFmtId="4" fontId="3" fillId="2" borderId="26" xfId="3" applyNumberFormat="1" applyFont="1" applyFill="1" applyBorder="1"/>
    <xf numFmtId="0" fontId="3" fillId="2" borderId="27" xfId="3" applyFont="1" applyFill="1" applyBorder="1"/>
    <xf numFmtId="165" fontId="3" fillId="2" borderId="28" xfId="4" applyFont="1" applyFill="1" applyBorder="1"/>
    <xf numFmtId="165" fontId="3" fillId="2" borderId="28" xfId="4" applyFont="1" applyFill="1" applyBorder="1" applyAlignment="1">
      <alignment horizontal="center"/>
    </xf>
    <xf numFmtId="4" fontId="3" fillId="2" borderId="28" xfId="3" applyNumberFormat="1" applyFont="1" applyFill="1" applyBorder="1"/>
    <xf numFmtId="164" fontId="3" fillId="2" borderId="28" xfId="3" applyNumberFormat="1" applyFont="1" applyFill="1" applyBorder="1"/>
    <xf numFmtId="4" fontId="3" fillId="2" borderId="29" xfId="3" applyNumberFormat="1" applyFont="1" applyFill="1" applyBorder="1"/>
    <xf numFmtId="4" fontId="6" fillId="2" borderId="13" xfId="3" applyNumberFormat="1" applyFont="1" applyFill="1" applyBorder="1"/>
    <xf numFmtId="4" fontId="7" fillId="2" borderId="0" xfId="3" applyNumberFormat="1" applyFont="1" applyFill="1" applyAlignment="1">
      <alignment horizontal="center"/>
    </xf>
    <xf numFmtId="4" fontId="3" fillId="3" borderId="30" xfId="3" applyNumberFormat="1" applyFont="1" applyFill="1" applyBorder="1"/>
    <xf numFmtId="3" fontId="3" fillId="2" borderId="15" xfId="3" applyNumberFormat="1" applyFont="1" applyFill="1" applyBorder="1"/>
    <xf numFmtId="0" fontId="3" fillId="3" borderId="5" xfId="3" applyFont="1" applyFill="1" applyBorder="1" applyAlignment="1">
      <alignment horizontal="center" vertical="center"/>
    </xf>
    <xf numFmtId="3" fontId="3" fillId="3" borderId="5" xfId="3" applyNumberFormat="1" applyFont="1" applyFill="1" applyBorder="1" applyAlignment="1">
      <alignment horizontal="center" vertical="center"/>
    </xf>
    <xf numFmtId="164" fontId="3" fillId="3" borderId="5" xfId="3" applyNumberFormat="1" applyFont="1" applyFill="1" applyBorder="1" applyAlignment="1">
      <alignment horizontal="center" vertical="center"/>
    </xf>
    <xf numFmtId="3" fontId="3" fillId="3" borderId="32" xfId="3" applyNumberFormat="1" applyFont="1" applyFill="1" applyBorder="1" applyAlignment="1">
      <alignment horizontal="center" vertical="center"/>
    </xf>
    <xf numFmtId="4" fontId="3" fillId="4" borderId="21" xfId="3" applyNumberFormat="1" applyFont="1" applyFill="1" applyBorder="1" applyAlignment="1">
      <alignment horizontal="center" vertical="center"/>
    </xf>
    <xf numFmtId="4" fontId="3" fillId="2" borderId="23" xfId="3" applyNumberFormat="1" applyFont="1" applyFill="1" applyBorder="1"/>
    <xf numFmtId="0" fontId="3" fillId="4" borderId="10" xfId="3" applyFont="1" applyFill="1" applyBorder="1" applyAlignment="1">
      <alignment horizontal="center" vertical="center"/>
    </xf>
    <xf numFmtId="3" fontId="3" fillId="4" borderId="10" xfId="3" applyNumberFormat="1" applyFont="1" applyFill="1" applyBorder="1" applyAlignment="1">
      <alignment horizontal="center" vertical="center"/>
    </xf>
    <xf numFmtId="4" fontId="3" fillId="4" borderId="10" xfId="3" applyNumberFormat="1" applyFont="1" applyFill="1" applyBorder="1" applyAlignment="1">
      <alignment horizontal="center" vertical="center"/>
    </xf>
    <xf numFmtId="44" fontId="3" fillId="4" borderId="34" xfId="1" applyFont="1" applyFill="1" applyBorder="1" applyAlignment="1">
      <alignment horizontal="center" vertical="center"/>
    </xf>
    <xf numFmtId="3" fontId="6" fillId="2" borderId="35" xfId="3" applyNumberFormat="1" applyFont="1" applyFill="1" applyBorder="1" applyAlignment="1">
      <alignment vertical="center"/>
    </xf>
    <xf numFmtId="4" fontId="6" fillId="2" borderId="36" xfId="3" applyNumberFormat="1" applyFont="1" applyFill="1" applyBorder="1"/>
    <xf numFmtId="0" fontId="3" fillId="2" borderId="25" xfId="3" applyFont="1" applyFill="1" applyBorder="1"/>
    <xf numFmtId="4" fontId="3" fillId="2" borderId="25" xfId="3" applyNumberFormat="1" applyFont="1" applyFill="1" applyBorder="1" applyAlignment="1">
      <alignment horizontal="center"/>
    </xf>
    <xf numFmtId="0" fontId="3" fillId="2" borderId="28" xfId="3" applyFont="1" applyFill="1" applyBorder="1"/>
    <xf numFmtId="4" fontId="3" fillId="2" borderId="28" xfId="3" applyNumberFormat="1" applyFont="1" applyFill="1" applyBorder="1" applyAlignment="1">
      <alignment horizontal="center"/>
    </xf>
    <xf numFmtId="3" fontId="6" fillId="0" borderId="8" xfId="3" applyNumberFormat="1" applyFont="1" applyBorder="1" applyAlignment="1">
      <alignment vertical="center"/>
    </xf>
    <xf numFmtId="9" fontId="3" fillId="2" borderId="37" xfId="3" applyNumberFormat="1" applyFont="1" applyFill="1" applyBorder="1" applyAlignment="1">
      <alignment horizontal="center"/>
    </xf>
    <xf numFmtId="44" fontId="3" fillId="2" borderId="37" xfId="1" applyFont="1" applyFill="1" applyBorder="1"/>
    <xf numFmtId="164" fontId="3" fillId="2" borderId="37" xfId="4" applyNumberFormat="1" applyFont="1" applyFill="1" applyBorder="1"/>
    <xf numFmtId="165" fontId="3" fillId="2" borderId="38" xfId="4" applyFont="1" applyFill="1" applyBorder="1"/>
    <xf numFmtId="3" fontId="3" fillId="2" borderId="25" xfId="3" applyNumberFormat="1" applyFont="1" applyFill="1" applyBorder="1"/>
    <xf numFmtId="164" fontId="3" fillId="2" borderId="25" xfId="4" applyNumberFormat="1" applyFont="1" applyFill="1" applyBorder="1"/>
    <xf numFmtId="165" fontId="3" fillId="2" borderId="26" xfId="4" applyFont="1" applyFill="1" applyBorder="1"/>
    <xf numFmtId="4" fontId="6" fillId="0" borderId="13" xfId="3" applyNumberFormat="1" applyFont="1" applyBorder="1"/>
    <xf numFmtId="4" fontId="3" fillId="2" borderId="0" xfId="3" applyNumberFormat="1" applyFont="1" applyFill="1" applyAlignment="1">
      <alignment horizontal="center"/>
    </xf>
    <xf numFmtId="4" fontId="3" fillId="2" borderId="15" xfId="3" applyNumberFormat="1" applyFont="1" applyFill="1" applyBorder="1"/>
    <xf numFmtId="3" fontId="7" fillId="2" borderId="0" xfId="3" applyNumberFormat="1" applyFont="1" applyFill="1" applyAlignment="1">
      <alignment horizontal="right"/>
    </xf>
    <xf numFmtId="3" fontId="7" fillId="2" borderId="39" xfId="3" applyNumberFormat="1" applyFont="1" applyFill="1" applyBorder="1" applyAlignment="1">
      <alignment horizontal="right"/>
    </xf>
    <xf numFmtId="4" fontId="3" fillId="2" borderId="30" xfId="3" applyNumberFormat="1" applyFont="1" applyFill="1" applyBorder="1"/>
    <xf numFmtId="0" fontId="7" fillId="2" borderId="14" xfId="3" applyFont="1" applyFill="1" applyBorder="1"/>
    <xf numFmtId="3" fontId="3" fillId="2" borderId="0" xfId="3" applyNumberFormat="1" applyFont="1" applyFill="1" applyAlignment="1">
      <alignment horizontal="right"/>
    </xf>
    <xf numFmtId="4" fontId="3" fillId="2" borderId="40" xfId="3" applyNumberFormat="1" applyFont="1" applyFill="1" applyBorder="1"/>
    <xf numFmtId="0" fontId="3" fillId="2" borderId="41" xfId="3" applyFont="1" applyFill="1" applyBorder="1"/>
    <xf numFmtId="0" fontId="3" fillId="2" borderId="42" xfId="3" applyFont="1" applyFill="1" applyBorder="1"/>
    <xf numFmtId="3" fontId="7" fillId="2" borderId="42" xfId="3" applyNumberFormat="1" applyFont="1" applyFill="1" applyBorder="1" applyAlignment="1">
      <alignment horizontal="right"/>
    </xf>
    <xf numFmtId="3" fontId="7" fillId="2" borderId="43" xfId="3" applyNumberFormat="1" applyFont="1" applyFill="1" applyBorder="1" applyAlignment="1">
      <alignment horizontal="right"/>
    </xf>
    <xf numFmtId="4" fontId="7" fillId="5" borderId="44" xfId="3" applyNumberFormat="1" applyFont="1" applyFill="1" applyBorder="1"/>
    <xf numFmtId="49" fontId="3" fillId="2" borderId="0" xfId="3" applyNumberFormat="1" applyFont="1" applyFill="1"/>
    <xf numFmtId="0" fontId="3" fillId="3" borderId="45" xfId="3" applyFont="1" applyFill="1" applyBorder="1" applyAlignment="1">
      <alignment horizontal="center" vertical="center"/>
    </xf>
    <xf numFmtId="0" fontId="3" fillId="2" borderId="46" xfId="3" applyFont="1" applyFill="1" applyBorder="1"/>
    <xf numFmtId="0" fontId="3" fillId="2" borderId="47" xfId="3" applyFont="1" applyFill="1" applyBorder="1" applyAlignment="1">
      <alignment horizontal="center"/>
    </xf>
    <xf numFmtId="4" fontId="3" fillId="2" borderId="47" xfId="3" applyNumberFormat="1" applyFont="1" applyFill="1" applyBorder="1" applyAlignment="1">
      <alignment horizontal="center"/>
    </xf>
    <xf numFmtId="4" fontId="3" fillId="2" borderId="47" xfId="3" applyNumberFormat="1" applyFont="1" applyFill="1" applyBorder="1"/>
    <xf numFmtId="164" fontId="3" fillId="2" borderId="47" xfId="3" applyNumberFormat="1" applyFont="1" applyFill="1" applyBorder="1"/>
    <xf numFmtId="4" fontId="3" fillId="2" borderId="48" xfId="3" applyNumberFormat="1" applyFont="1" applyFill="1" applyBorder="1"/>
    <xf numFmtId="0" fontId="3" fillId="3" borderId="31" xfId="3" applyFont="1" applyFill="1" applyBorder="1" applyAlignment="1">
      <alignment horizontal="center" vertical="center"/>
    </xf>
    <xf numFmtId="4" fontId="3" fillId="2" borderId="34" xfId="3" applyNumberFormat="1" applyFont="1" applyFill="1" applyBorder="1"/>
    <xf numFmtId="0" fontId="3" fillId="3" borderId="50" xfId="3" applyFont="1" applyFill="1" applyBorder="1" applyAlignment="1">
      <alignment horizontal="center" vertical="center"/>
    </xf>
    <xf numFmtId="3" fontId="3" fillId="3" borderId="50" xfId="3" applyNumberFormat="1" applyFont="1" applyFill="1" applyBorder="1" applyAlignment="1">
      <alignment horizontal="center" vertical="center"/>
    </xf>
    <xf numFmtId="164" fontId="3" fillId="3" borderId="50" xfId="3" applyNumberFormat="1" applyFont="1" applyFill="1" applyBorder="1" applyAlignment="1">
      <alignment horizontal="center" vertical="center"/>
    </xf>
    <xf numFmtId="3" fontId="3" fillId="3" borderId="51" xfId="3" applyNumberFormat="1" applyFont="1" applyFill="1" applyBorder="1" applyAlignment="1">
      <alignment horizontal="center" vertical="center"/>
    </xf>
    <xf numFmtId="44" fontId="3" fillId="4" borderId="32" xfId="1" applyFont="1" applyFill="1" applyBorder="1" applyAlignment="1">
      <alignment horizontal="center" vertical="center"/>
    </xf>
    <xf numFmtId="0" fontId="3" fillId="2" borderId="0" xfId="3" applyFont="1" applyFill="1" applyAlignment="1">
      <alignment vertical="center"/>
    </xf>
    <xf numFmtId="44" fontId="3" fillId="2" borderId="0" xfId="3" applyNumberFormat="1" applyFont="1" applyFill="1"/>
    <xf numFmtId="0" fontId="3" fillId="2" borderId="52" xfId="3" applyFont="1" applyFill="1" applyBorder="1"/>
    <xf numFmtId="0" fontId="3" fillId="2" borderId="37" xfId="3" applyFont="1" applyFill="1" applyBorder="1"/>
    <xf numFmtId="4" fontId="3" fillId="2" borderId="37" xfId="3" applyNumberFormat="1" applyFont="1" applyFill="1" applyBorder="1" applyAlignment="1">
      <alignment horizontal="center"/>
    </xf>
    <xf numFmtId="10" fontId="3" fillId="2" borderId="37" xfId="2" applyNumberFormat="1" applyFont="1" applyFill="1" applyBorder="1"/>
    <xf numFmtId="164" fontId="3" fillId="2" borderId="37" xfId="3" applyNumberFormat="1" applyFont="1" applyFill="1" applyBorder="1"/>
    <xf numFmtId="4" fontId="3" fillId="2" borderId="38" xfId="3" applyNumberFormat="1" applyFont="1" applyFill="1" applyBorder="1"/>
    <xf numFmtId="9" fontId="3" fillId="2" borderId="37" xfId="3" applyNumberFormat="1" applyFont="1" applyFill="1" applyBorder="1" applyAlignment="1">
      <alignment horizontal="center" vertical="center"/>
    </xf>
    <xf numFmtId="44" fontId="3" fillId="2" borderId="37" xfId="1" applyFont="1" applyFill="1" applyBorder="1" applyAlignment="1">
      <alignment vertical="center"/>
    </xf>
    <xf numFmtId="164" fontId="3" fillId="2" borderId="37" xfId="4" applyNumberFormat="1" applyFont="1" applyFill="1" applyBorder="1" applyAlignment="1">
      <alignment vertical="center"/>
    </xf>
    <xf numFmtId="165" fontId="3" fillId="2" borderId="38" xfId="4" applyFont="1" applyFill="1" applyBorder="1" applyAlignment="1">
      <alignment vertical="center"/>
    </xf>
    <xf numFmtId="0" fontId="8" fillId="2" borderId="0" xfId="3" applyFont="1" applyFill="1"/>
    <xf numFmtId="0" fontId="3" fillId="4" borderId="22" xfId="3" applyFont="1" applyFill="1" applyBorder="1" applyAlignment="1">
      <alignment horizontal="center" vertical="center" wrapText="1"/>
    </xf>
    <xf numFmtId="0" fontId="3" fillId="4" borderId="21" xfId="3" applyFont="1" applyFill="1" applyBorder="1" applyAlignment="1">
      <alignment horizontal="center" vertical="center" wrapText="1"/>
    </xf>
    <xf numFmtId="0" fontId="3" fillId="4" borderId="33"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9" xfId="3" applyFont="1" applyFill="1" applyBorder="1" applyAlignment="1">
      <alignment horizontal="center" vertical="center"/>
    </xf>
    <xf numFmtId="0" fontId="3" fillId="4" borderId="20" xfId="3" applyFont="1" applyFill="1" applyBorder="1" applyAlignment="1">
      <alignment horizontal="center" vertical="center"/>
    </xf>
    <xf numFmtId="0" fontId="3" fillId="4" borderId="21" xfId="3" applyFont="1" applyFill="1" applyBorder="1" applyAlignment="1">
      <alignment horizontal="center" vertical="center"/>
    </xf>
    <xf numFmtId="0" fontId="4" fillId="2" borderId="1" xfId="3" applyFont="1" applyFill="1" applyBorder="1" applyAlignment="1">
      <alignment horizontal="center"/>
    </xf>
    <xf numFmtId="0" fontId="4" fillId="2" borderId="2" xfId="3" applyFont="1" applyFill="1" applyBorder="1" applyAlignment="1">
      <alignment horizontal="center"/>
    </xf>
    <xf numFmtId="0" fontId="4" fillId="2" borderId="3" xfId="3" applyFont="1" applyFill="1" applyBorder="1" applyAlignment="1">
      <alignment horizontal="center"/>
    </xf>
    <xf numFmtId="0" fontId="3" fillId="3" borderId="6" xfId="3" applyFont="1" applyFill="1" applyBorder="1" applyAlignment="1">
      <alignment horizontal="left" vertical="top" wrapText="1"/>
    </xf>
    <xf numFmtId="0" fontId="3" fillId="3" borderId="7" xfId="3" applyFont="1" applyFill="1" applyBorder="1" applyAlignment="1">
      <alignment horizontal="left" vertical="top" wrapText="1"/>
    </xf>
    <xf numFmtId="0" fontId="3" fillId="3" borderId="8" xfId="3" applyFont="1" applyFill="1" applyBorder="1" applyAlignment="1">
      <alignment horizontal="left" vertical="top" wrapText="1"/>
    </xf>
    <xf numFmtId="0" fontId="3" fillId="3" borderId="11" xfId="3" applyFont="1" applyFill="1" applyBorder="1" applyAlignment="1">
      <alignment horizontal="left" vertical="top" wrapText="1"/>
    </xf>
    <xf numFmtId="0" fontId="3" fillId="3" borderId="12" xfId="3" applyFont="1" applyFill="1" applyBorder="1" applyAlignment="1">
      <alignment horizontal="left" vertical="top" wrapText="1"/>
    </xf>
    <xf numFmtId="0" fontId="3" fillId="3" borderId="13" xfId="3" applyFont="1" applyFill="1" applyBorder="1" applyAlignment="1">
      <alignment horizontal="left" vertical="top" wrapText="1"/>
    </xf>
    <xf numFmtId="0" fontId="3" fillId="4" borderId="22" xfId="3" applyFont="1" applyFill="1" applyBorder="1" applyAlignment="1">
      <alignment horizontal="center" vertical="center"/>
    </xf>
    <xf numFmtId="0" fontId="3" fillId="3" borderId="31" xfId="3" applyFont="1" applyFill="1" applyBorder="1" applyAlignment="1">
      <alignment horizontal="center" vertical="center"/>
    </xf>
    <xf numFmtId="0" fontId="3" fillId="3" borderId="17" xfId="3" applyFont="1" applyFill="1" applyBorder="1" applyAlignment="1">
      <alignment horizontal="center" vertical="center"/>
    </xf>
    <xf numFmtId="0" fontId="3" fillId="4" borderId="49" xfId="3" applyFont="1" applyFill="1" applyBorder="1" applyAlignment="1">
      <alignment horizontal="center" vertical="center" wrapText="1"/>
    </xf>
    <xf numFmtId="0" fontId="3" fillId="4" borderId="20" xfId="3" applyFont="1" applyFill="1" applyBorder="1" applyAlignment="1">
      <alignment horizontal="center" vertical="center" wrapText="1"/>
    </xf>
    <xf numFmtId="0" fontId="3" fillId="4" borderId="19" xfId="3" applyFont="1" applyFill="1" applyBorder="1" applyAlignment="1">
      <alignment horizontal="center" vertical="center" wrapText="1"/>
    </xf>
  </cellXfs>
  <cellStyles count="5">
    <cellStyle name="Millares 2" xfId="4" xr:uid="{62E4907D-C6FD-4CEC-99B4-A6E92B63AB5A}"/>
    <cellStyle name="Moneda" xfId="1" builtinId="4"/>
    <cellStyle name="Normal" xfId="0" builtinId="0"/>
    <cellStyle name="Normal 2" xfId="3" xr:uid="{2AB1CEB8-2DE0-411E-8824-9C65521B6A6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DA2E4-AC69-424D-BB73-EAA2D5418450}">
  <dimension ref="A1:I91"/>
  <sheetViews>
    <sheetView tabSelected="1" view="pageBreakPreview" topLeftCell="A21" zoomScale="70" zoomScaleNormal="70" zoomScaleSheetLayoutView="70" workbookViewId="0">
      <selection activeCell="J31" sqref="J31"/>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 min="9" max="9" width="12" style="1" bestFit="1" customWidth="1"/>
  </cols>
  <sheetData>
    <row r="1" spans="1:9" ht="15" thickBot="1" x14ac:dyDescent="0.35"/>
    <row r="2" spans="1:9" ht="22.2" thickTop="1" thickBot="1" x14ac:dyDescent="0.45">
      <c r="A2" s="117" t="s">
        <v>0</v>
      </c>
      <c r="B2" s="118"/>
      <c r="C2" s="118"/>
      <c r="D2" s="118"/>
      <c r="E2" s="118"/>
      <c r="F2" s="118"/>
      <c r="G2" s="119"/>
    </row>
    <row r="3" spans="1:9" ht="21" x14ac:dyDescent="0.3">
      <c r="A3" s="4" t="s">
        <v>1</v>
      </c>
      <c r="B3" s="5" t="s">
        <v>2</v>
      </c>
      <c r="C3" s="120" t="s">
        <v>3</v>
      </c>
      <c r="D3" s="121"/>
      <c r="E3" s="121"/>
      <c r="F3" s="121"/>
      <c r="G3" s="122"/>
    </row>
    <row r="4" spans="1:9" ht="208.5" customHeight="1" thickBot="1" x14ac:dyDescent="0.35">
      <c r="A4" s="6" t="s">
        <v>4</v>
      </c>
      <c r="B4" s="7" t="s">
        <v>5</v>
      </c>
      <c r="C4" s="123"/>
      <c r="D4" s="124"/>
      <c r="E4" s="124"/>
      <c r="F4" s="124"/>
      <c r="G4" s="125"/>
    </row>
    <row r="5" spans="1:9" x14ac:dyDescent="0.3">
      <c r="A5" s="8"/>
      <c r="B5" s="9"/>
      <c r="C5" s="9"/>
      <c r="D5" s="10"/>
      <c r="F5" s="11"/>
      <c r="G5" s="12"/>
    </row>
    <row r="6" spans="1:9" ht="15" thickBot="1" x14ac:dyDescent="0.35">
      <c r="A6" s="13" t="s">
        <v>6</v>
      </c>
      <c r="F6" s="14"/>
      <c r="G6" s="15"/>
    </row>
    <row r="7" spans="1:9" x14ac:dyDescent="0.3">
      <c r="A7" s="16" t="s">
        <v>7</v>
      </c>
      <c r="B7" s="17"/>
      <c r="C7" s="17" t="s">
        <v>8</v>
      </c>
      <c r="D7" s="18" t="s">
        <v>9</v>
      </c>
      <c r="E7" s="19" t="s">
        <v>10</v>
      </c>
      <c r="F7" s="20" t="s">
        <v>11</v>
      </c>
      <c r="G7" s="21"/>
      <c r="I7" s="97"/>
    </row>
    <row r="8" spans="1:9" x14ac:dyDescent="0.3">
      <c r="A8" s="114" t="s">
        <v>12</v>
      </c>
      <c r="B8" s="115"/>
      <c r="C8" s="22" t="s">
        <v>13</v>
      </c>
      <c r="D8" s="23">
        <v>1000</v>
      </c>
      <c r="E8" s="24">
        <v>1</v>
      </c>
      <c r="F8" s="25">
        <f t="shared" ref="F8:F9" si="0">+E8*D8</f>
        <v>1000</v>
      </c>
      <c r="G8" s="26"/>
    </row>
    <row r="9" spans="1:9" x14ac:dyDescent="0.3">
      <c r="A9" s="114" t="s">
        <v>14</v>
      </c>
      <c r="B9" s="115"/>
      <c r="C9" s="22" t="s">
        <v>15</v>
      </c>
      <c r="D9" s="23">
        <v>30000</v>
      </c>
      <c r="E9" s="24">
        <v>0.3</v>
      </c>
      <c r="F9" s="25">
        <f t="shared" si="0"/>
        <v>9000</v>
      </c>
      <c r="G9" s="26" t="str">
        <f>IF(A9&lt;&gt;"",IF(LOWER(C9)="dd",E9,IF(LOWER(C9)="sm",E9*8,IF(LOWER(C9)="ms",E9*20,""))),"")</f>
        <v/>
      </c>
    </row>
    <row r="10" spans="1:9" x14ac:dyDescent="0.3">
      <c r="A10" s="126"/>
      <c r="B10" s="116"/>
      <c r="C10" s="22"/>
      <c r="D10" s="23"/>
      <c r="E10" s="24"/>
      <c r="F10" s="27"/>
      <c r="G10" s="26" t="str">
        <f>IF(A10&lt;&gt;"",IF(LOWER(C10)="dd",E10,IF(LOWER(C10)="sm",E10*8,IF(LOWER(C10)="ms",E10*20,""))),"")</f>
        <v/>
      </c>
    </row>
    <row r="11" spans="1:9" ht="15" thickBot="1" x14ac:dyDescent="0.35">
      <c r="A11" s="34"/>
      <c r="B11" s="35"/>
      <c r="C11" s="36"/>
      <c r="D11" s="37"/>
      <c r="E11" s="38"/>
      <c r="F11" s="39"/>
      <c r="G11" s="40" t="str">
        <f>IF(A11&lt;&gt;"",IF(LOWER(C11)="dd",E11,IF(LOWER(C11)="sm",E11*8,IF(LOWER(C11)="ms",E11*20,""))),"")</f>
        <v/>
      </c>
    </row>
    <row r="12" spans="1:9" ht="15" thickBot="1" x14ac:dyDescent="0.35">
      <c r="A12" s="8"/>
      <c r="B12" s="9"/>
      <c r="C12" s="9"/>
      <c r="D12" s="10"/>
      <c r="F12" s="41" t="s">
        <v>17</v>
      </c>
      <c r="G12" s="42">
        <f>SUM(F8:F11)</f>
        <v>10000</v>
      </c>
    </row>
    <row r="13" spans="1:9" ht="15" thickBot="1" x14ac:dyDescent="0.35">
      <c r="A13" s="13" t="s">
        <v>18</v>
      </c>
      <c r="G13" s="43"/>
    </row>
    <row r="14" spans="1:9" x14ac:dyDescent="0.3">
      <c r="A14" s="127" t="s">
        <v>7</v>
      </c>
      <c r="B14" s="128"/>
      <c r="C14" s="44" t="s">
        <v>8</v>
      </c>
      <c r="D14" s="45" t="s">
        <v>19</v>
      </c>
      <c r="E14" s="46" t="s">
        <v>10</v>
      </c>
      <c r="F14" s="47" t="s">
        <v>11</v>
      </c>
      <c r="G14" s="21"/>
    </row>
    <row r="15" spans="1:9" x14ac:dyDescent="0.3">
      <c r="A15" s="110" t="s">
        <v>20</v>
      </c>
      <c r="B15" s="111"/>
      <c r="C15" s="22" t="s">
        <v>21</v>
      </c>
      <c r="D15" s="23">
        <v>65000</v>
      </c>
      <c r="E15" s="48">
        <v>1.05</v>
      </c>
      <c r="F15" s="27">
        <f t="shared" ref="F15:F19" si="1">+E15*D15</f>
        <v>68250</v>
      </c>
      <c r="G15" s="26"/>
    </row>
    <row r="16" spans="1:9" x14ac:dyDescent="0.3">
      <c r="A16" s="110" t="s">
        <v>22</v>
      </c>
      <c r="B16" s="111"/>
      <c r="C16" s="22" t="s">
        <v>21</v>
      </c>
      <c r="D16" s="23">
        <v>48750</v>
      </c>
      <c r="E16" s="48">
        <v>2.2000000000000002</v>
      </c>
      <c r="F16" s="27">
        <f t="shared" si="1"/>
        <v>107250.00000000001</v>
      </c>
      <c r="G16" s="26"/>
      <c r="I16" s="97"/>
    </row>
    <row r="17" spans="1:9" x14ac:dyDescent="0.3">
      <c r="A17" s="110" t="s">
        <v>23</v>
      </c>
      <c r="B17" s="111"/>
      <c r="C17" s="22" t="s">
        <v>5</v>
      </c>
      <c r="D17" s="23">
        <v>35000</v>
      </c>
      <c r="E17" s="48">
        <v>1</v>
      </c>
      <c r="F17" s="27">
        <f t="shared" si="1"/>
        <v>35000</v>
      </c>
      <c r="G17" s="26"/>
    </row>
    <row r="18" spans="1:9" x14ac:dyDescent="0.3">
      <c r="A18" s="110" t="s">
        <v>24</v>
      </c>
      <c r="B18" s="111"/>
      <c r="C18" s="22" t="s">
        <v>25</v>
      </c>
      <c r="D18" s="23">
        <v>28000</v>
      </c>
      <c r="E18" s="48">
        <v>0.25</v>
      </c>
      <c r="F18" s="27">
        <f t="shared" si="1"/>
        <v>7000</v>
      </c>
      <c r="G18" s="26"/>
    </row>
    <row r="19" spans="1:9" x14ac:dyDescent="0.3">
      <c r="A19" s="110" t="s">
        <v>26</v>
      </c>
      <c r="B19" s="111"/>
      <c r="C19" s="22" t="s">
        <v>5</v>
      </c>
      <c r="D19" s="23">
        <v>25750</v>
      </c>
      <c r="E19" s="48">
        <v>1</v>
      </c>
      <c r="F19" s="27">
        <f t="shared" si="1"/>
        <v>25750</v>
      </c>
      <c r="G19" s="26"/>
    </row>
    <row r="20" spans="1:9" x14ac:dyDescent="0.3">
      <c r="A20" s="110" t="s">
        <v>27</v>
      </c>
      <c r="B20" s="111"/>
      <c r="C20" s="22" t="s">
        <v>28</v>
      </c>
      <c r="D20" s="23">
        <v>7000</v>
      </c>
      <c r="E20" s="48">
        <v>1</v>
      </c>
      <c r="F20" s="49">
        <f t="shared" ref="F20" si="2">IF(A20&lt;&gt;"",D20*E20,"")</f>
        <v>7000</v>
      </c>
      <c r="G20" s="26"/>
    </row>
    <row r="21" spans="1:9" x14ac:dyDescent="0.3">
      <c r="A21" s="110" t="s">
        <v>29</v>
      </c>
      <c r="B21" s="111"/>
      <c r="C21" s="22" t="s">
        <v>30</v>
      </c>
      <c r="D21" s="23">
        <v>16000</v>
      </c>
      <c r="E21" s="48">
        <v>0.15</v>
      </c>
      <c r="F21" s="49">
        <f t="shared" ref="F21" si="3">+E21*D21</f>
        <v>2400</v>
      </c>
      <c r="G21" s="26"/>
    </row>
    <row r="22" spans="1:9" ht="15" thickBot="1" x14ac:dyDescent="0.35">
      <c r="A22" s="112"/>
      <c r="B22" s="113"/>
      <c r="C22" s="50"/>
      <c r="D22" s="51"/>
      <c r="E22" s="52"/>
      <c r="F22" s="53"/>
      <c r="G22" s="26"/>
    </row>
    <row r="23" spans="1:9" ht="15" thickBot="1" x14ac:dyDescent="0.35">
      <c r="A23" s="8"/>
      <c r="C23" s="10"/>
      <c r="D23" s="10"/>
      <c r="F23" s="41" t="s">
        <v>17</v>
      </c>
      <c r="G23" s="42">
        <f>SUM(F15:F20)</f>
        <v>250250</v>
      </c>
    </row>
    <row r="24" spans="1:9" ht="15" thickBot="1" x14ac:dyDescent="0.35">
      <c r="A24" s="13" t="s">
        <v>31</v>
      </c>
      <c r="G24" s="43"/>
    </row>
    <row r="25" spans="1:9" x14ac:dyDescent="0.3">
      <c r="A25" s="16" t="s">
        <v>7</v>
      </c>
      <c r="B25" s="17"/>
      <c r="C25" s="17" t="s">
        <v>8</v>
      </c>
      <c r="D25" s="18" t="s">
        <v>9</v>
      </c>
      <c r="E25" s="19" t="s">
        <v>10</v>
      </c>
      <c r="F25" s="20" t="s">
        <v>11</v>
      </c>
      <c r="G25" s="54"/>
    </row>
    <row r="26" spans="1:9" x14ac:dyDescent="0.3">
      <c r="A26" s="114" t="s">
        <v>32</v>
      </c>
      <c r="B26" s="115"/>
      <c r="C26" s="22" t="s">
        <v>33</v>
      </c>
      <c r="D26" s="23">
        <v>1000</v>
      </c>
      <c r="E26" s="24">
        <v>0.5</v>
      </c>
      <c r="F26" s="25">
        <f t="shared" ref="F26" si="4">+E26*D26</f>
        <v>500</v>
      </c>
      <c r="G26" s="55">
        <v>0.21</v>
      </c>
    </row>
    <row r="27" spans="1:9" x14ac:dyDescent="0.3">
      <c r="A27" s="28"/>
      <c r="B27" s="56"/>
      <c r="C27" s="57" t="s">
        <v>16</v>
      </c>
      <c r="D27" s="31" t="s">
        <v>16</v>
      </c>
      <c r="E27" s="32" t="s">
        <v>16</v>
      </c>
      <c r="F27" s="33" t="str">
        <f>IF(A27&lt;&gt;"",D27*E27,"")</f>
        <v/>
      </c>
      <c r="G27" s="55"/>
      <c r="I27" s="97"/>
    </row>
    <row r="28" spans="1:9" x14ac:dyDescent="0.3">
      <c r="A28" s="28" t="s">
        <v>16</v>
      </c>
      <c r="B28" s="56"/>
      <c r="C28" s="57" t="s">
        <v>16</v>
      </c>
      <c r="D28" s="31" t="s">
        <v>16</v>
      </c>
      <c r="E28" s="32" t="s">
        <v>16</v>
      </c>
      <c r="F28" s="33" t="str">
        <f>IF(A28&lt;&gt;"",D28*E28,"")</f>
        <v/>
      </c>
      <c r="G28" s="55" t="s">
        <v>16</v>
      </c>
    </row>
    <row r="29" spans="1:9" ht="15" thickBot="1" x14ac:dyDescent="0.35">
      <c r="A29" s="34" t="s">
        <v>16</v>
      </c>
      <c r="B29" s="58"/>
      <c r="C29" s="59" t="s">
        <v>16</v>
      </c>
      <c r="D29" s="37" t="s">
        <v>16</v>
      </c>
      <c r="E29" s="38" t="s">
        <v>16</v>
      </c>
      <c r="F29" s="39" t="str">
        <f>IF(A29&lt;&gt;"",D29*E29,"")</f>
        <v/>
      </c>
      <c r="G29" s="55" t="s">
        <v>16</v>
      </c>
    </row>
    <row r="30" spans="1:9" ht="15" thickBot="1" x14ac:dyDescent="0.35">
      <c r="A30" s="8"/>
      <c r="C30" s="10"/>
      <c r="D30" s="10"/>
      <c r="F30" s="41" t="s">
        <v>17</v>
      </c>
      <c r="G30" s="42">
        <f>SUM(F26:F29)</f>
        <v>500</v>
      </c>
    </row>
    <row r="31" spans="1:9" ht="15" thickBot="1" x14ac:dyDescent="0.35">
      <c r="A31" s="13" t="s">
        <v>34</v>
      </c>
      <c r="G31" s="43"/>
    </row>
    <row r="32" spans="1:9" x14ac:dyDescent="0.3">
      <c r="A32" s="16" t="s">
        <v>7</v>
      </c>
      <c r="B32" s="17"/>
      <c r="C32" s="17" t="s">
        <v>8</v>
      </c>
      <c r="D32" s="18" t="s">
        <v>35</v>
      </c>
      <c r="E32" s="46" t="s">
        <v>10</v>
      </c>
      <c r="F32" s="47" t="s">
        <v>11</v>
      </c>
      <c r="G32" s="60"/>
    </row>
    <row r="33" spans="1:9" x14ac:dyDescent="0.3">
      <c r="A33" s="116" t="s">
        <v>36</v>
      </c>
      <c r="B33" s="116"/>
      <c r="C33" s="61" t="s">
        <v>37</v>
      </c>
      <c r="D33" s="62">
        <v>330000</v>
      </c>
      <c r="E33" s="63">
        <v>0.30681818181818182</v>
      </c>
      <c r="F33" s="64">
        <f>+E33*D33</f>
        <v>101250</v>
      </c>
      <c r="G33" s="55" t="str">
        <f>IF(A33&lt;&gt;"",IF(LOWER(C33)="dd",E33,IF(LOWER(C33)="sm",E33*8,IF(LOWER(C33)="ms",E33*20,""))),"")</f>
        <v/>
      </c>
    </row>
    <row r="34" spans="1:9" x14ac:dyDescent="0.3">
      <c r="A34" s="28"/>
      <c r="B34" s="56"/>
      <c r="C34" s="57"/>
      <c r="D34" s="65"/>
      <c r="E34" s="66"/>
      <c r="F34" s="67"/>
      <c r="G34" s="55" t="str">
        <f>IF(A34&lt;&gt;"",IF(LOWER(C34)="dd",E34,IF(LOWER(C34)="sm",E34*8,IF(LOWER(C34)="ms",E34*20,""))),"")</f>
        <v/>
      </c>
      <c r="I34" s="97"/>
    </row>
    <row r="35" spans="1:9" x14ac:dyDescent="0.3">
      <c r="A35" s="28" t="s">
        <v>16</v>
      </c>
      <c r="B35" s="56"/>
      <c r="C35" s="57" t="s">
        <v>16</v>
      </c>
      <c r="D35" s="31" t="s">
        <v>16</v>
      </c>
      <c r="E35" s="32" t="s">
        <v>16</v>
      </c>
      <c r="F35" s="33" t="str">
        <f>IF(A35&lt;&gt;"",D35*E35,"")</f>
        <v/>
      </c>
      <c r="G35" s="55" t="str">
        <f>IF(A35&lt;&gt;"",IF(LOWER(C35)="dd",E35,IF(LOWER(C35)="sm",E35*8,IF(LOWER(C35)="ms",E35*20,""))),"")</f>
        <v/>
      </c>
    </row>
    <row r="36" spans="1:9" x14ac:dyDescent="0.3">
      <c r="A36" s="28" t="s">
        <v>16</v>
      </c>
      <c r="B36" s="56"/>
      <c r="C36" s="57" t="s">
        <v>16</v>
      </c>
      <c r="D36" s="31" t="s">
        <v>16</v>
      </c>
      <c r="E36" s="32" t="s">
        <v>16</v>
      </c>
      <c r="F36" s="33" t="str">
        <f>IF(A36&lt;&gt;"",D36*E36,"")</f>
        <v/>
      </c>
      <c r="G36" s="55" t="str">
        <f>IF(A36&lt;&gt;"",IF(LOWER(C36)="dd",E36,IF(LOWER(C36)="sm",E36*8,IF(LOWER(C36)="ms",E36*20,""))),"")</f>
        <v/>
      </c>
    </row>
    <row r="37" spans="1:9" ht="15" thickBot="1" x14ac:dyDescent="0.35">
      <c r="A37" s="34" t="s">
        <v>16</v>
      </c>
      <c r="B37" s="58"/>
      <c r="C37" s="59" t="s">
        <v>16</v>
      </c>
      <c r="D37" s="37" t="s">
        <v>16</v>
      </c>
      <c r="E37" s="38" t="s">
        <v>16</v>
      </c>
      <c r="F37" s="39" t="str">
        <f>IF(A37&lt;&gt;"",D37*E37,"")</f>
        <v/>
      </c>
      <c r="G37" s="68" t="str">
        <f>IF(A37&lt;&gt;"",IF(LOWER(C37)="dd",E37,IF(LOWER(C37)="sm",E37*8,IF(LOWER(C37)="ms",E37*20,""))),"")</f>
        <v/>
      </c>
    </row>
    <row r="38" spans="1:9" ht="15" thickBot="1" x14ac:dyDescent="0.35">
      <c r="A38" s="8"/>
      <c r="B38" s="10"/>
      <c r="C38" s="10"/>
      <c r="D38" s="10"/>
      <c r="F38" s="41" t="s">
        <v>17</v>
      </c>
      <c r="G38" s="42">
        <f>SUM(F33:F37)</f>
        <v>101250</v>
      </c>
    </row>
    <row r="39" spans="1:9" ht="15" thickBot="1" x14ac:dyDescent="0.35">
      <c r="A39" s="8"/>
      <c r="B39" s="10"/>
      <c r="C39" s="10"/>
      <c r="D39" s="10"/>
      <c r="F39" s="69"/>
      <c r="G39" s="70"/>
    </row>
    <row r="40" spans="1:9" ht="15" thickBot="1" x14ac:dyDescent="0.35">
      <c r="A40" s="8"/>
      <c r="D40" s="71" t="s">
        <v>38</v>
      </c>
      <c r="E40" s="71"/>
      <c r="F40" s="72"/>
      <c r="G40" s="73">
        <f>ROUND(SUM(G38,G30,G23,G12),2)</f>
        <v>362000</v>
      </c>
      <c r="I40" s="1">
        <v>362000</v>
      </c>
    </row>
    <row r="41" spans="1:9" ht="15" thickBot="1" x14ac:dyDescent="0.35">
      <c r="A41" s="74"/>
      <c r="D41" s="75" t="s">
        <v>39</v>
      </c>
      <c r="E41" s="75" t="s">
        <v>39</v>
      </c>
      <c r="F41" s="75"/>
      <c r="G41" s="76">
        <f>ROUNDUP(G40,0)-G40</f>
        <v>0</v>
      </c>
      <c r="I41" s="10">
        <f>+I40-G42</f>
        <v>0</v>
      </c>
    </row>
    <row r="42" spans="1:9" ht="15" thickBot="1" x14ac:dyDescent="0.35">
      <c r="A42" s="77"/>
      <c r="B42" s="78"/>
      <c r="C42" s="78"/>
      <c r="D42" s="79" t="s">
        <v>40</v>
      </c>
      <c r="E42" s="79"/>
      <c r="F42" s="80"/>
      <c r="G42" s="81">
        <f>G40+G41</f>
        <v>362000</v>
      </c>
      <c r="I42" s="98">
        <f>+I41/D33</f>
        <v>0</v>
      </c>
    </row>
    <row r="43" spans="1:9" ht="15" thickTop="1" x14ac:dyDescent="0.3"/>
    <row r="83" spans="1:9" x14ac:dyDescent="0.3">
      <c r="A83" s="82"/>
      <c r="B83" s="82"/>
      <c r="C83" s="82"/>
      <c r="D83" s="82"/>
      <c r="E83" s="82"/>
      <c r="F83" s="82"/>
      <c r="G83" s="82"/>
    </row>
    <row r="84" spans="1:9" x14ac:dyDescent="0.3">
      <c r="A84" s="82"/>
      <c r="B84" s="82"/>
      <c r="C84" s="82"/>
      <c r="D84" s="82"/>
      <c r="E84" s="82"/>
      <c r="F84" s="82"/>
      <c r="G84" s="82"/>
    </row>
    <row r="85" spans="1:9" x14ac:dyDescent="0.3">
      <c r="A85" s="82"/>
      <c r="B85" s="82"/>
      <c r="C85" s="82"/>
      <c r="D85" s="82"/>
      <c r="E85" s="82"/>
      <c r="F85" s="82"/>
      <c r="G85" s="82"/>
      <c r="I85" s="82"/>
    </row>
    <row r="86" spans="1:9" x14ac:dyDescent="0.3">
      <c r="A86" s="82"/>
      <c r="B86" s="82"/>
      <c r="C86" s="82"/>
      <c r="D86" s="82"/>
      <c r="E86" s="82"/>
      <c r="F86" s="82"/>
      <c r="G86" s="82"/>
      <c r="I86" s="82"/>
    </row>
    <row r="87" spans="1:9" x14ac:dyDescent="0.3">
      <c r="A87" s="82"/>
      <c r="B87" s="82"/>
      <c r="C87" s="82"/>
      <c r="D87" s="82"/>
      <c r="E87" s="82"/>
      <c r="F87" s="82"/>
      <c r="G87" s="82"/>
      <c r="I87" s="82"/>
    </row>
    <row r="88" spans="1:9" x14ac:dyDescent="0.3">
      <c r="A88" s="82"/>
      <c r="B88" s="82"/>
      <c r="C88" s="82"/>
      <c r="D88" s="82"/>
      <c r="E88" s="82"/>
      <c r="F88" s="82"/>
      <c r="G88" s="82"/>
      <c r="I88" s="82"/>
    </row>
    <row r="89" spans="1:9" x14ac:dyDescent="0.3">
      <c r="A89" s="82"/>
      <c r="B89" s="82"/>
      <c r="C89" s="82"/>
      <c r="D89" s="82"/>
      <c r="E89" s="82"/>
      <c r="F89" s="82"/>
      <c r="G89" s="82"/>
      <c r="I89" s="82"/>
    </row>
    <row r="90" spans="1:9" x14ac:dyDescent="0.3">
      <c r="I90" s="82"/>
    </row>
    <row r="91" spans="1:9" x14ac:dyDescent="0.3">
      <c r="I91" s="82"/>
    </row>
  </sheetData>
  <mergeCells count="16">
    <mergeCell ref="A14:B14"/>
    <mergeCell ref="A2:G2"/>
    <mergeCell ref="C3:G4"/>
    <mergeCell ref="A8:B8"/>
    <mergeCell ref="A9:B9"/>
    <mergeCell ref="A10:B10"/>
    <mergeCell ref="A21:B21"/>
    <mergeCell ref="A22:B22"/>
    <mergeCell ref="A26:B26"/>
    <mergeCell ref="A33:B33"/>
    <mergeCell ref="A15:B15"/>
    <mergeCell ref="A16:B16"/>
    <mergeCell ref="A17:B17"/>
    <mergeCell ref="A18:B18"/>
    <mergeCell ref="A19:B19"/>
    <mergeCell ref="A20:B20"/>
  </mergeCells>
  <dataValidations disablePrompts="1" count="1">
    <dataValidation type="list" allowBlank="1" showInputMessage="1" showErrorMessage="1" sqref="A27:A28 A34:A36 A11" xr:uid="{C3A36437-015B-409B-87B3-1A3B65F31B98}">
      <formula1>#REF!</formula1>
    </dataValidation>
  </dataValidations>
  <pageMargins left="0.7" right="0.7" top="0.75" bottom="0.75" header="0.3" footer="0.3"/>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75973-782D-4576-909E-21729E111EB0}">
  <dimension ref="A1:I87"/>
  <sheetViews>
    <sheetView view="pageBreakPreview" topLeftCell="A25" zoomScale="85" zoomScaleNormal="100" zoomScaleSheetLayoutView="85" workbookViewId="0">
      <selection activeCell="G44" sqref="G44"/>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s>
  <sheetData>
    <row r="1" spans="1:7" ht="15" thickBot="1" x14ac:dyDescent="0.35"/>
    <row r="2" spans="1:7" ht="22.2" thickTop="1" thickBot="1" x14ac:dyDescent="0.45">
      <c r="A2" s="117" t="s">
        <v>0</v>
      </c>
      <c r="B2" s="118"/>
      <c r="C2" s="118"/>
      <c r="D2" s="118"/>
      <c r="E2" s="118"/>
      <c r="F2" s="118"/>
      <c r="G2" s="119"/>
    </row>
    <row r="3" spans="1:7" ht="21" x14ac:dyDescent="0.3">
      <c r="A3" s="4" t="s">
        <v>1</v>
      </c>
      <c r="B3" s="5" t="s">
        <v>41</v>
      </c>
      <c r="C3" s="120" t="s">
        <v>42</v>
      </c>
      <c r="D3" s="121"/>
      <c r="E3" s="121"/>
      <c r="F3" s="121"/>
      <c r="G3" s="122"/>
    </row>
    <row r="4" spans="1:7" ht="198" customHeight="1" thickBot="1" x14ac:dyDescent="0.35">
      <c r="A4" s="6" t="s">
        <v>4</v>
      </c>
      <c r="B4" s="7" t="s">
        <v>5</v>
      </c>
      <c r="C4" s="123"/>
      <c r="D4" s="124"/>
      <c r="E4" s="124"/>
      <c r="F4" s="124"/>
      <c r="G4" s="125"/>
    </row>
    <row r="5" spans="1:7" x14ac:dyDescent="0.3">
      <c r="A5" s="8"/>
      <c r="B5" s="9"/>
      <c r="C5" s="9"/>
      <c r="D5" s="10"/>
      <c r="F5" s="11"/>
      <c r="G5" s="12"/>
    </row>
    <row r="6" spans="1:7" ht="15" thickBot="1" x14ac:dyDescent="0.35">
      <c r="A6" s="13" t="s">
        <v>6</v>
      </c>
      <c r="F6" s="14"/>
      <c r="G6" s="15"/>
    </row>
    <row r="7" spans="1:7" x14ac:dyDescent="0.3">
      <c r="A7" s="16" t="s">
        <v>7</v>
      </c>
      <c r="B7" s="17"/>
      <c r="C7" s="17" t="s">
        <v>8</v>
      </c>
      <c r="D7" s="18" t="s">
        <v>9</v>
      </c>
      <c r="E7" s="19" t="s">
        <v>10</v>
      </c>
      <c r="F7" s="20" t="s">
        <v>11</v>
      </c>
      <c r="G7" s="21"/>
    </row>
    <row r="8" spans="1:7" x14ac:dyDescent="0.3">
      <c r="A8" s="114" t="s">
        <v>12</v>
      </c>
      <c r="B8" s="115"/>
      <c r="C8" s="22" t="s">
        <v>13</v>
      </c>
      <c r="D8" s="23">
        <v>1000</v>
      </c>
      <c r="E8" s="24">
        <v>1</v>
      </c>
      <c r="F8" s="25">
        <f t="shared" ref="F8:F9" si="0">+E8*D8</f>
        <v>1000</v>
      </c>
      <c r="G8" s="26"/>
    </row>
    <row r="9" spans="1:7" x14ac:dyDescent="0.3">
      <c r="A9" s="114" t="s">
        <v>14</v>
      </c>
      <c r="B9" s="115"/>
      <c r="C9" s="22" t="s">
        <v>15</v>
      </c>
      <c r="D9" s="23">
        <v>30000</v>
      </c>
      <c r="E9" s="24">
        <v>0.3</v>
      </c>
      <c r="F9" s="25">
        <f t="shared" si="0"/>
        <v>9000</v>
      </c>
      <c r="G9" s="26" t="str">
        <f>IF(A9&lt;&gt;"",IF(LOWER(C9)="dd",E9,IF(LOWER(C9)="sm",E9*8,IF(LOWER(C9)="ms",E9*20,""))),"")</f>
        <v/>
      </c>
    </row>
    <row r="10" spans="1:7" x14ac:dyDescent="0.3">
      <c r="A10" s="28" t="s">
        <v>16</v>
      </c>
      <c r="B10" s="29"/>
      <c r="C10" s="30" t="s">
        <v>16</v>
      </c>
      <c r="D10" s="31" t="s">
        <v>16</v>
      </c>
      <c r="E10" s="32" t="s">
        <v>16</v>
      </c>
      <c r="F10" s="33" t="str">
        <f>IF(A10&lt;&gt;"",D10*E10,"")</f>
        <v/>
      </c>
      <c r="G10" s="26" t="str">
        <f>IF(A10&lt;&gt;"",IF(LOWER(C10)="dd",E10,IF(LOWER(C10)="sm",E10*8,IF(LOWER(C10)="ms",E10*20,""))),"")</f>
        <v/>
      </c>
    </row>
    <row r="11" spans="1:7" x14ac:dyDescent="0.3">
      <c r="A11" s="28" t="s">
        <v>16</v>
      </c>
      <c r="B11" s="29"/>
      <c r="C11" s="30" t="s">
        <v>16</v>
      </c>
      <c r="D11" s="31" t="s">
        <v>16</v>
      </c>
      <c r="E11" s="32" t="s">
        <v>16</v>
      </c>
      <c r="F11" s="33" t="str">
        <f>IF(A11&lt;&gt;"",D11*E11,"")</f>
        <v/>
      </c>
      <c r="G11" s="26" t="str">
        <f>IF(A11&lt;&gt;"",IF(LOWER(C11)="dd",E11,IF(LOWER(C11)="sm",E11*8,IF(LOWER(C11)="ms",E11*20,""))),"")</f>
        <v/>
      </c>
    </row>
    <row r="12" spans="1:7" ht="15" thickBot="1" x14ac:dyDescent="0.35">
      <c r="A12" s="34"/>
      <c r="B12" s="35"/>
      <c r="C12" s="36"/>
      <c r="D12" s="37"/>
      <c r="E12" s="38"/>
      <c r="F12" s="39"/>
      <c r="G12" s="40" t="str">
        <f>IF(A12&lt;&gt;"",IF(LOWER(C12)="dd",E12,IF(LOWER(C12)="sm",E12*8,IF(LOWER(C12)="ms",E12*20,""))),"")</f>
        <v/>
      </c>
    </row>
    <row r="13" spans="1:7" ht="15" thickBot="1" x14ac:dyDescent="0.35">
      <c r="A13" s="8"/>
      <c r="B13" s="9"/>
      <c r="C13" s="9"/>
      <c r="D13" s="10"/>
      <c r="F13" s="41" t="s">
        <v>17</v>
      </c>
      <c r="G13" s="42">
        <f>SUM(F8:F12)</f>
        <v>10000</v>
      </c>
    </row>
    <row r="14" spans="1:7" x14ac:dyDescent="0.3">
      <c r="A14" s="13" t="s">
        <v>18</v>
      </c>
      <c r="G14" s="43"/>
    </row>
    <row r="15" spans="1:7" x14ac:dyDescent="0.3">
      <c r="A15" s="83" t="s">
        <v>7</v>
      </c>
      <c r="B15" s="17"/>
      <c r="C15" s="17" t="s">
        <v>8</v>
      </c>
      <c r="D15" s="18" t="s">
        <v>19</v>
      </c>
      <c r="E15" s="19" t="s">
        <v>10</v>
      </c>
      <c r="F15" s="20" t="s">
        <v>11</v>
      </c>
      <c r="G15" s="21"/>
    </row>
    <row r="16" spans="1:7" x14ac:dyDescent="0.3">
      <c r="A16" s="110" t="s">
        <v>20</v>
      </c>
      <c r="B16" s="111"/>
      <c r="C16" s="22" t="s">
        <v>21</v>
      </c>
      <c r="D16" s="23">
        <v>65000</v>
      </c>
      <c r="E16" s="48">
        <v>1.05</v>
      </c>
      <c r="F16" s="27">
        <f t="shared" ref="F16:F18" si="1">+E16*D16</f>
        <v>68250</v>
      </c>
      <c r="G16" s="26"/>
    </row>
    <row r="17" spans="1:7" x14ac:dyDescent="0.3">
      <c r="A17" s="110" t="s">
        <v>24</v>
      </c>
      <c r="B17" s="111"/>
      <c r="C17" s="22" t="s">
        <v>25</v>
      </c>
      <c r="D17" s="23">
        <v>28000</v>
      </c>
      <c r="E17" s="48">
        <v>0.25</v>
      </c>
      <c r="F17" s="27">
        <f t="shared" si="1"/>
        <v>7000</v>
      </c>
      <c r="G17" s="26"/>
    </row>
    <row r="18" spans="1:7" x14ac:dyDescent="0.3">
      <c r="A18" s="110" t="s">
        <v>26</v>
      </c>
      <c r="B18" s="111"/>
      <c r="C18" s="22" t="s">
        <v>5</v>
      </c>
      <c r="D18" s="23">
        <v>25750</v>
      </c>
      <c r="E18" s="48">
        <v>1</v>
      </c>
      <c r="F18" s="27">
        <f t="shared" si="1"/>
        <v>25750</v>
      </c>
      <c r="G18" s="26"/>
    </row>
    <row r="19" spans="1:7" x14ac:dyDescent="0.3">
      <c r="A19" s="110" t="s">
        <v>43</v>
      </c>
      <c r="B19" s="111"/>
      <c r="C19" s="22" t="s">
        <v>28</v>
      </c>
      <c r="D19" s="23">
        <v>7000</v>
      </c>
      <c r="E19" s="48">
        <v>1</v>
      </c>
      <c r="F19" s="49">
        <f t="shared" ref="F19" si="2">IF(A19&lt;&gt;"",D19*E19,"")</f>
        <v>7000</v>
      </c>
      <c r="G19" s="26"/>
    </row>
    <row r="20" spans="1:7" ht="15" thickBot="1" x14ac:dyDescent="0.35">
      <c r="A20" s="112" t="s">
        <v>29</v>
      </c>
      <c r="B20" s="113"/>
      <c r="C20" s="50" t="s">
        <v>30</v>
      </c>
      <c r="D20" s="51">
        <v>16000</v>
      </c>
      <c r="E20" s="52">
        <v>0.12</v>
      </c>
      <c r="F20" s="53">
        <f t="shared" ref="F20" si="3">+E20*D20</f>
        <v>1920</v>
      </c>
      <c r="G20" s="26"/>
    </row>
    <row r="21" spans="1:7" ht="15" thickBot="1" x14ac:dyDescent="0.35">
      <c r="A21" s="8"/>
      <c r="C21" s="10"/>
      <c r="D21" s="10"/>
      <c r="F21" s="41" t="s">
        <v>17</v>
      </c>
      <c r="G21" s="42">
        <f>SUM(F16:F20)</f>
        <v>109920</v>
      </c>
    </row>
    <row r="22" spans="1:7" ht="15" thickBot="1" x14ac:dyDescent="0.35">
      <c r="A22" s="13" t="s">
        <v>31</v>
      </c>
      <c r="G22" s="43"/>
    </row>
    <row r="23" spans="1:7" x14ac:dyDescent="0.3">
      <c r="A23" s="16" t="s">
        <v>7</v>
      </c>
      <c r="B23" s="17"/>
      <c r="C23" s="17" t="s">
        <v>8</v>
      </c>
      <c r="D23" s="18" t="s">
        <v>9</v>
      </c>
      <c r="E23" s="19" t="s">
        <v>10</v>
      </c>
      <c r="F23" s="20" t="s">
        <v>11</v>
      </c>
      <c r="G23" s="54"/>
    </row>
    <row r="24" spans="1:7" x14ac:dyDescent="0.3">
      <c r="A24" s="114" t="s">
        <v>32</v>
      </c>
      <c r="B24" s="115"/>
      <c r="C24" s="22" t="s">
        <v>33</v>
      </c>
      <c r="D24" s="23">
        <v>1000</v>
      </c>
      <c r="E24" s="24">
        <v>0.5</v>
      </c>
      <c r="F24" s="25">
        <f t="shared" ref="F24" si="4">+E24*D24</f>
        <v>500</v>
      </c>
      <c r="G24" s="55">
        <v>0.21</v>
      </c>
    </row>
    <row r="25" spans="1:7" x14ac:dyDescent="0.3">
      <c r="A25" s="84"/>
      <c r="B25" s="85"/>
      <c r="C25" s="86"/>
      <c r="D25" s="87"/>
      <c r="E25" s="88"/>
      <c r="F25" s="89"/>
      <c r="G25" s="55"/>
    </row>
    <row r="26" spans="1:7" x14ac:dyDescent="0.3">
      <c r="A26" s="28" t="s">
        <v>16</v>
      </c>
      <c r="B26" s="56"/>
      <c r="C26" s="57" t="s">
        <v>16</v>
      </c>
      <c r="D26" s="31" t="s">
        <v>16</v>
      </c>
      <c r="E26" s="32" t="s">
        <v>16</v>
      </c>
      <c r="F26" s="33" t="str">
        <f>IF(A26&lt;&gt;"",D26*E26,"")</f>
        <v/>
      </c>
      <c r="G26" s="55" t="s">
        <v>16</v>
      </c>
    </row>
    <row r="27" spans="1:7" ht="15" thickBot="1" x14ac:dyDescent="0.35">
      <c r="A27" s="34" t="s">
        <v>16</v>
      </c>
      <c r="B27" s="58"/>
      <c r="C27" s="59" t="s">
        <v>16</v>
      </c>
      <c r="D27" s="37" t="s">
        <v>16</v>
      </c>
      <c r="E27" s="38" t="s">
        <v>16</v>
      </c>
      <c r="F27" s="39" t="str">
        <f>IF(A27&lt;&gt;"",D27*E27,"")</f>
        <v/>
      </c>
      <c r="G27" s="55" t="s">
        <v>16</v>
      </c>
    </row>
    <row r="28" spans="1:7" ht="15" thickBot="1" x14ac:dyDescent="0.35">
      <c r="A28" s="8"/>
      <c r="C28" s="10"/>
      <c r="D28" s="10"/>
      <c r="F28" s="41" t="s">
        <v>17</v>
      </c>
      <c r="G28" s="42">
        <f>SUM(F24:F27)</f>
        <v>500</v>
      </c>
    </row>
    <row r="29" spans="1:7" ht="15" thickBot="1" x14ac:dyDescent="0.35">
      <c r="A29" s="13" t="s">
        <v>34</v>
      </c>
      <c r="G29" s="43"/>
    </row>
    <row r="30" spans="1:7" x14ac:dyDescent="0.3">
      <c r="A30" s="16" t="s">
        <v>7</v>
      </c>
      <c r="B30" s="17"/>
      <c r="C30" s="17" t="s">
        <v>8</v>
      </c>
      <c r="D30" s="18" t="s">
        <v>35</v>
      </c>
      <c r="E30" s="46" t="s">
        <v>10</v>
      </c>
      <c r="F30" s="47" t="s">
        <v>11</v>
      </c>
      <c r="G30" s="60"/>
    </row>
    <row r="31" spans="1:7" x14ac:dyDescent="0.3">
      <c r="A31" s="116" t="s">
        <v>36</v>
      </c>
      <c r="B31" s="116"/>
      <c r="C31" s="61" t="s">
        <v>37</v>
      </c>
      <c r="D31" s="62">
        <v>330000</v>
      </c>
      <c r="E31" s="63">
        <v>0.54418181818181821</v>
      </c>
      <c r="F31" s="64">
        <f>+E31*D31</f>
        <v>179580</v>
      </c>
      <c r="G31" s="55" t="str">
        <f>IF(A31&lt;&gt;"",IF(LOWER(C31)="dd",E31,IF(LOWER(C31)="sm",E31*8,IF(LOWER(C31)="ms",E31*20,""))),"")</f>
        <v/>
      </c>
    </row>
    <row r="32" spans="1:7" x14ac:dyDescent="0.3">
      <c r="A32" s="28"/>
      <c r="B32" s="56"/>
      <c r="C32" s="57"/>
      <c r="D32" s="65"/>
      <c r="E32" s="66"/>
      <c r="F32" s="67"/>
      <c r="G32" s="55" t="str">
        <f>IF(A32&lt;&gt;"",IF(LOWER(C32)="dd",E32,IF(LOWER(C32)="sm",E32*8,IF(LOWER(C32)="ms",E32*20,""))),"")</f>
        <v/>
      </c>
    </row>
    <row r="33" spans="1:9" x14ac:dyDescent="0.3">
      <c r="A33" s="28" t="s">
        <v>16</v>
      </c>
      <c r="B33" s="56"/>
      <c r="C33" s="57" t="s">
        <v>16</v>
      </c>
      <c r="D33" s="31" t="s">
        <v>16</v>
      </c>
      <c r="E33" s="32" t="s">
        <v>16</v>
      </c>
      <c r="F33" s="33" t="str">
        <f>IF(A33&lt;&gt;"",D33*E33,"")</f>
        <v/>
      </c>
      <c r="G33" s="55" t="str">
        <f>IF(A33&lt;&gt;"",IF(LOWER(C33)="dd",E33,IF(LOWER(C33)="sm",E33*8,IF(LOWER(C33)="ms",E33*20,""))),"")</f>
        <v/>
      </c>
    </row>
    <row r="34" spans="1:9" x14ac:dyDescent="0.3">
      <c r="A34" s="28" t="s">
        <v>16</v>
      </c>
      <c r="B34" s="56"/>
      <c r="C34" s="57" t="s">
        <v>16</v>
      </c>
      <c r="D34" s="31" t="s">
        <v>16</v>
      </c>
      <c r="E34" s="32" t="s">
        <v>16</v>
      </c>
      <c r="F34" s="33" t="str">
        <f>IF(A34&lt;&gt;"",D34*E34,"")</f>
        <v/>
      </c>
      <c r="G34" s="55" t="str">
        <f>IF(A34&lt;&gt;"",IF(LOWER(C34)="dd",E34,IF(LOWER(C34)="sm",E34*8,IF(LOWER(C34)="ms",E34*20,""))),"")</f>
        <v/>
      </c>
    </row>
    <row r="35" spans="1:9" ht="15" thickBot="1" x14ac:dyDescent="0.35">
      <c r="A35" s="34" t="s">
        <v>16</v>
      </c>
      <c r="B35" s="58"/>
      <c r="C35" s="59" t="s">
        <v>16</v>
      </c>
      <c r="D35" s="37" t="s">
        <v>16</v>
      </c>
      <c r="E35" s="38" t="s">
        <v>16</v>
      </c>
      <c r="F35" s="39" t="str">
        <f>IF(A35&lt;&gt;"",D35*E35,"")</f>
        <v/>
      </c>
      <c r="G35" s="68" t="str">
        <f>IF(A35&lt;&gt;"",IF(LOWER(C35)="dd",E35,IF(LOWER(C35)="sm",E35*8,IF(LOWER(C35)="ms",E35*20,""))),"")</f>
        <v/>
      </c>
    </row>
    <row r="36" spans="1:9" ht="15" thickBot="1" x14ac:dyDescent="0.35">
      <c r="A36" s="8"/>
      <c r="B36" s="10"/>
      <c r="C36" s="10"/>
      <c r="D36" s="10"/>
      <c r="F36" s="41" t="s">
        <v>17</v>
      </c>
      <c r="G36" s="42">
        <f>SUM(F31:F35)</f>
        <v>179580</v>
      </c>
    </row>
    <row r="37" spans="1:9" ht="15" thickBot="1" x14ac:dyDescent="0.35">
      <c r="A37" s="8"/>
      <c r="B37" s="10"/>
      <c r="C37" s="10"/>
      <c r="D37" s="10"/>
      <c r="F37" s="69"/>
      <c r="G37" s="70"/>
    </row>
    <row r="38" spans="1:9" ht="15" thickBot="1" x14ac:dyDescent="0.35">
      <c r="A38" s="8"/>
      <c r="D38" s="71" t="s">
        <v>38</v>
      </c>
      <c r="E38" s="71"/>
      <c r="F38" s="72"/>
      <c r="G38" s="73">
        <f>ROUND(SUM(G36,G28,G21,G13),2)</f>
        <v>300000</v>
      </c>
      <c r="I38" s="1">
        <v>300000</v>
      </c>
    </row>
    <row r="39" spans="1:9" ht="15" thickBot="1" x14ac:dyDescent="0.35">
      <c r="A39" s="74"/>
      <c r="D39" s="75" t="s">
        <v>39</v>
      </c>
      <c r="E39" s="75" t="s">
        <v>39</v>
      </c>
      <c r="F39" s="75"/>
      <c r="G39" s="76">
        <f>ROUNDUP(G38,0)-G38</f>
        <v>0</v>
      </c>
      <c r="I39" s="10">
        <f>+I38-G40</f>
        <v>0</v>
      </c>
    </row>
    <row r="40" spans="1:9" ht="15" thickBot="1" x14ac:dyDescent="0.35">
      <c r="A40" s="77"/>
      <c r="B40" s="78"/>
      <c r="C40" s="78"/>
      <c r="D40" s="79" t="s">
        <v>40</v>
      </c>
      <c r="E40" s="79"/>
      <c r="F40" s="80"/>
      <c r="G40" s="81">
        <f>G38+G39</f>
        <v>300000</v>
      </c>
      <c r="I40" s="98">
        <f>+I39/D31</f>
        <v>0</v>
      </c>
    </row>
    <row r="41" spans="1:9" ht="15" thickTop="1" x14ac:dyDescent="0.3"/>
    <row r="81" spans="1:7" x14ac:dyDescent="0.3">
      <c r="A81" s="82"/>
      <c r="B81" s="82"/>
      <c r="C81" s="82"/>
      <c r="D81" s="82"/>
      <c r="E81" s="82"/>
      <c r="F81" s="82"/>
      <c r="G81" s="82"/>
    </row>
    <row r="82" spans="1:7" x14ac:dyDescent="0.3">
      <c r="A82" s="82"/>
      <c r="B82" s="82"/>
      <c r="C82" s="82"/>
      <c r="D82" s="82"/>
      <c r="E82" s="82"/>
      <c r="F82" s="82"/>
      <c r="G82" s="82"/>
    </row>
    <row r="83" spans="1:7" x14ac:dyDescent="0.3">
      <c r="A83" s="82"/>
      <c r="B83" s="82"/>
      <c r="C83" s="82"/>
      <c r="D83" s="82"/>
      <c r="E83" s="82"/>
      <c r="F83" s="82"/>
      <c r="G83" s="82"/>
    </row>
    <row r="84" spans="1:7" x14ac:dyDescent="0.3">
      <c r="A84" s="82"/>
      <c r="B84" s="82"/>
      <c r="C84" s="82"/>
      <c r="D84" s="82"/>
      <c r="E84" s="82"/>
      <c r="F84" s="82"/>
      <c r="G84" s="82"/>
    </row>
    <row r="85" spans="1:7" x14ac:dyDescent="0.3">
      <c r="A85" s="82"/>
      <c r="B85" s="82"/>
      <c r="C85" s="82"/>
      <c r="D85" s="82"/>
      <c r="E85" s="82"/>
      <c r="F85" s="82"/>
      <c r="G85" s="82"/>
    </row>
    <row r="86" spans="1:7" x14ac:dyDescent="0.3">
      <c r="A86" s="82"/>
      <c r="B86" s="82"/>
      <c r="C86" s="82"/>
      <c r="D86" s="82"/>
      <c r="E86" s="82"/>
      <c r="F86" s="82"/>
      <c r="G86" s="82"/>
    </row>
    <row r="87" spans="1:7" x14ac:dyDescent="0.3">
      <c r="A87" s="82"/>
      <c r="B87" s="82"/>
      <c r="C87" s="82"/>
      <c r="D87" s="82"/>
      <c r="E87" s="82"/>
      <c r="F87" s="82"/>
      <c r="G87" s="82"/>
    </row>
  </sheetData>
  <mergeCells count="11">
    <mergeCell ref="A2:G2"/>
    <mergeCell ref="C3:G4"/>
    <mergeCell ref="A8:B8"/>
    <mergeCell ref="A9:B9"/>
    <mergeCell ref="A16:B16"/>
    <mergeCell ref="A31:B31"/>
    <mergeCell ref="A17:B17"/>
    <mergeCell ref="A18:B18"/>
    <mergeCell ref="A19:B19"/>
    <mergeCell ref="A20:B20"/>
    <mergeCell ref="A24:B24"/>
  </mergeCells>
  <dataValidations count="1">
    <dataValidation type="list" allowBlank="1" showInputMessage="1" showErrorMessage="1" sqref="A32:A34 A25:A26 A10:A12" xr:uid="{A35726F9-A005-408A-B389-2E9AEB75E8EC}">
      <formula1>#REF!</formula1>
    </dataValidation>
  </dataValidations>
  <pageMargins left="0.7" right="0.7" top="0.75" bottom="0.75" header="0.3" footer="0.3"/>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B4DFC-86DC-43BA-9526-469DC4F9907C}">
  <dimension ref="A1:I89"/>
  <sheetViews>
    <sheetView view="pageBreakPreview" topLeftCell="A20" zoomScale="85" zoomScaleNormal="100" zoomScaleSheetLayoutView="85" workbookViewId="0">
      <selection activeCell="I37" sqref="I37"/>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s>
  <sheetData>
    <row r="1" spans="1:7" ht="15" thickBot="1" x14ac:dyDescent="0.35"/>
    <row r="2" spans="1:7" ht="22.2" thickTop="1" thickBot="1" x14ac:dyDescent="0.45">
      <c r="A2" s="117" t="s">
        <v>0</v>
      </c>
      <c r="B2" s="118"/>
      <c r="C2" s="118"/>
      <c r="D2" s="118"/>
      <c r="E2" s="118"/>
      <c r="F2" s="118"/>
      <c r="G2" s="119"/>
    </row>
    <row r="3" spans="1:7" ht="21" x14ac:dyDescent="0.3">
      <c r="A3" s="4" t="s">
        <v>1</v>
      </c>
      <c r="B3" s="5" t="s">
        <v>44</v>
      </c>
      <c r="C3" s="120" t="s">
        <v>45</v>
      </c>
      <c r="D3" s="121"/>
      <c r="E3" s="121"/>
      <c r="F3" s="121"/>
      <c r="G3" s="122"/>
    </row>
    <row r="4" spans="1:7" ht="215.25" customHeight="1" thickBot="1" x14ac:dyDescent="0.35">
      <c r="A4" s="6" t="s">
        <v>4</v>
      </c>
      <c r="B4" s="7" t="s">
        <v>46</v>
      </c>
      <c r="C4" s="123"/>
      <c r="D4" s="124"/>
      <c r="E4" s="124"/>
      <c r="F4" s="124"/>
      <c r="G4" s="125"/>
    </row>
    <row r="5" spans="1:7" x14ac:dyDescent="0.3">
      <c r="A5" s="8"/>
      <c r="B5" s="9"/>
      <c r="C5" s="9"/>
      <c r="D5" s="10"/>
      <c r="F5" s="11"/>
      <c r="G5" s="12"/>
    </row>
    <row r="6" spans="1:7" ht="15" thickBot="1" x14ac:dyDescent="0.35">
      <c r="A6" s="13" t="s">
        <v>6</v>
      </c>
      <c r="F6" s="14"/>
      <c r="G6" s="15"/>
    </row>
    <row r="7" spans="1:7" x14ac:dyDescent="0.3">
      <c r="A7" s="16" t="s">
        <v>7</v>
      </c>
      <c r="B7" s="17"/>
      <c r="C7" s="17" t="s">
        <v>8</v>
      </c>
      <c r="D7" s="18" t="s">
        <v>9</v>
      </c>
      <c r="E7" s="19" t="s">
        <v>10</v>
      </c>
      <c r="F7" s="20" t="s">
        <v>11</v>
      </c>
      <c r="G7" s="21"/>
    </row>
    <row r="8" spans="1:7" x14ac:dyDescent="0.3">
      <c r="A8" s="114" t="s">
        <v>12</v>
      </c>
      <c r="B8" s="115"/>
      <c r="C8" s="22" t="s">
        <v>13</v>
      </c>
      <c r="D8" s="23">
        <v>1000</v>
      </c>
      <c r="E8" s="24">
        <v>1</v>
      </c>
      <c r="F8" s="25">
        <f t="shared" ref="F8:F9" si="0">+E8*D8</f>
        <v>1000</v>
      </c>
      <c r="G8" s="26"/>
    </row>
    <row r="9" spans="1:7" x14ac:dyDescent="0.3">
      <c r="A9" s="114" t="s">
        <v>14</v>
      </c>
      <c r="B9" s="115"/>
      <c r="C9" s="22" t="s">
        <v>15</v>
      </c>
      <c r="D9" s="23">
        <v>30000</v>
      </c>
      <c r="E9" s="24">
        <v>0.15</v>
      </c>
      <c r="F9" s="25">
        <f t="shared" si="0"/>
        <v>4500</v>
      </c>
      <c r="G9" s="26" t="str">
        <f>IF(A9&lt;&gt;"",IF(LOWER(C9)="dd",E9,IF(LOWER(C9)="sm",E9*8,IF(LOWER(C9)="ms",E9*20,""))),"")</f>
        <v/>
      </c>
    </row>
    <row r="10" spans="1:7" x14ac:dyDescent="0.3">
      <c r="A10" s="126"/>
      <c r="B10" s="116"/>
      <c r="C10" s="22"/>
      <c r="D10" s="23"/>
      <c r="E10" s="24"/>
      <c r="F10" s="27"/>
      <c r="G10" s="26" t="str">
        <f>IF(A10&lt;&gt;"",IF(LOWER(C10)="dd",E10,IF(LOWER(C10)="sm",E10*8,IF(LOWER(C10)="ms",E10*20,""))),"")</f>
        <v/>
      </c>
    </row>
    <row r="11" spans="1:7" x14ac:dyDescent="0.3">
      <c r="A11" s="28" t="s">
        <v>16</v>
      </c>
      <c r="B11" s="29"/>
      <c r="C11" s="30" t="s">
        <v>16</v>
      </c>
      <c r="D11" s="31" t="s">
        <v>16</v>
      </c>
      <c r="E11" s="32" t="s">
        <v>16</v>
      </c>
      <c r="F11" s="33" t="str">
        <f>IF(A11&lt;&gt;"",D11*E11,"")</f>
        <v/>
      </c>
      <c r="G11" s="26" t="str">
        <f>IF(A11&lt;&gt;"",IF(LOWER(C11)="dd",E11,IF(LOWER(C11)="sm",E11*8,IF(LOWER(C11)="ms",E11*20,""))),"")</f>
        <v/>
      </c>
    </row>
    <row r="12" spans="1:7" x14ac:dyDescent="0.3">
      <c r="A12" s="28" t="s">
        <v>16</v>
      </c>
      <c r="B12" s="29"/>
      <c r="C12" s="30" t="s">
        <v>16</v>
      </c>
      <c r="D12" s="31" t="s">
        <v>16</v>
      </c>
      <c r="E12" s="32" t="s">
        <v>16</v>
      </c>
      <c r="F12" s="33" t="str">
        <f>IF(A12&lt;&gt;"",D12*E12,"")</f>
        <v/>
      </c>
      <c r="G12" s="26" t="str">
        <f>IF(A12&lt;&gt;"",IF(LOWER(C12)="dd",E12,IF(LOWER(C12)="sm",E12*8,IF(LOWER(C12)="ms",E12*20,""))),"")</f>
        <v/>
      </c>
    </row>
    <row r="13" spans="1:7" ht="15" thickBot="1" x14ac:dyDescent="0.35">
      <c r="A13" s="34"/>
      <c r="B13" s="35"/>
      <c r="C13" s="36"/>
      <c r="D13" s="37"/>
      <c r="E13" s="38"/>
      <c r="F13" s="39"/>
      <c r="G13" s="40" t="str">
        <f>IF(A13&lt;&gt;"",IF(LOWER(C13)="dd",E13,IF(LOWER(C13)="sm",E13*8,IF(LOWER(C13)="ms",E13*20,""))),"")</f>
        <v/>
      </c>
    </row>
    <row r="14" spans="1:7" ht="15" thickBot="1" x14ac:dyDescent="0.35">
      <c r="A14" s="8"/>
      <c r="B14" s="9"/>
      <c r="C14" s="9"/>
      <c r="D14" s="10"/>
      <c r="F14" s="41" t="s">
        <v>17</v>
      </c>
      <c r="G14" s="42">
        <f>SUM(F8:F13)</f>
        <v>5500</v>
      </c>
    </row>
    <row r="15" spans="1:7" ht="15" thickBot="1" x14ac:dyDescent="0.35">
      <c r="A15" s="13" t="s">
        <v>18</v>
      </c>
      <c r="G15" s="43"/>
    </row>
    <row r="16" spans="1:7" x14ac:dyDescent="0.3">
      <c r="A16" s="90" t="s">
        <v>7</v>
      </c>
      <c r="B16" s="17"/>
      <c r="C16" s="17" t="s">
        <v>8</v>
      </c>
      <c r="D16" s="18" t="s">
        <v>19</v>
      </c>
      <c r="E16" s="19" t="s">
        <v>10</v>
      </c>
      <c r="F16" s="20" t="s">
        <v>11</v>
      </c>
      <c r="G16" s="21"/>
    </row>
    <row r="17" spans="1:7" x14ac:dyDescent="0.3">
      <c r="A17" s="129" t="s">
        <v>47</v>
      </c>
      <c r="B17" s="130"/>
      <c r="C17" s="22" t="s">
        <v>46</v>
      </c>
      <c r="D17" s="23">
        <v>40500</v>
      </c>
      <c r="E17" s="24">
        <v>2.0499999999999998</v>
      </c>
      <c r="F17" s="27">
        <f t="shared" ref="F17:F21" si="1">+E17*D17</f>
        <v>83025</v>
      </c>
      <c r="G17" s="26"/>
    </row>
    <row r="18" spans="1:7" x14ac:dyDescent="0.3">
      <c r="A18" s="110" t="s">
        <v>48</v>
      </c>
      <c r="B18" s="111"/>
      <c r="C18" s="22" t="s">
        <v>49</v>
      </c>
      <c r="D18" s="23">
        <v>28000</v>
      </c>
      <c r="E18" s="24">
        <v>0.12</v>
      </c>
      <c r="F18" s="27">
        <f t="shared" si="1"/>
        <v>3360</v>
      </c>
      <c r="G18" s="26"/>
    </row>
    <row r="19" spans="1:7" x14ac:dyDescent="0.3">
      <c r="A19" s="110" t="s">
        <v>26</v>
      </c>
      <c r="B19" s="111"/>
      <c r="C19" s="22" t="s">
        <v>46</v>
      </c>
      <c r="D19" s="23">
        <v>19500</v>
      </c>
      <c r="E19" s="24">
        <v>2</v>
      </c>
      <c r="F19" s="27">
        <f t="shared" si="1"/>
        <v>39000</v>
      </c>
      <c r="G19" s="26"/>
    </row>
    <row r="20" spans="1:7" x14ac:dyDescent="0.3">
      <c r="A20" s="110" t="s">
        <v>29</v>
      </c>
      <c r="B20" s="111"/>
      <c r="C20" s="22" t="s">
        <v>50</v>
      </c>
      <c r="D20" s="23">
        <v>16000</v>
      </c>
      <c r="E20" s="24">
        <v>0.08</v>
      </c>
      <c r="F20" s="27">
        <f t="shared" si="1"/>
        <v>1280</v>
      </c>
      <c r="G20" s="26"/>
    </row>
    <row r="21" spans="1:7" x14ac:dyDescent="0.3">
      <c r="A21" s="110" t="s">
        <v>27</v>
      </c>
      <c r="B21" s="111"/>
      <c r="C21" s="22" t="s">
        <v>28</v>
      </c>
      <c r="D21" s="23">
        <v>7000</v>
      </c>
      <c r="E21" s="48">
        <v>2</v>
      </c>
      <c r="F21" s="27">
        <f t="shared" si="1"/>
        <v>14000</v>
      </c>
      <c r="G21" s="26"/>
    </row>
    <row r="22" spans="1:7" ht="15" thickBot="1" x14ac:dyDescent="0.35">
      <c r="A22" s="112"/>
      <c r="B22" s="113"/>
      <c r="C22" s="50"/>
      <c r="D22" s="51"/>
      <c r="E22" s="52"/>
      <c r="F22" s="91"/>
      <c r="G22" s="26"/>
    </row>
    <row r="23" spans="1:7" ht="15" thickBot="1" x14ac:dyDescent="0.35">
      <c r="A23" s="8"/>
      <c r="C23" s="10"/>
      <c r="D23" s="10"/>
      <c r="F23" s="41" t="s">
        <v>17</v>
      </c>
      <c r="G23" s="42">
        <f>SUM(F17:F22)</f>
        <v>140665</v>
      </c>
    </row>
    <row r="24" spans="1:7" ht="15" thickBot="1" x14ac:dyDescent="0.35">
      <c r="A24" s="13" t="s">
        <v>31</v>
      </c>
      <c r="G24" s="43"/>
    </row>
    <row r="25" spans="1:7" x14ac:dyDescent="0.3">
      <c r="A25" s="16" t="s">
        <v>7</v>
      </c>
      <c r="B25" s="17"/>
      <c r="C25" s="17" t="s">
        <v>8</v>
      </c>
      <c r="D25" s="18" t="s">
        <v>9</v>
      </c>
      <c r="E25" s="19" t="s">
        <v>10</v>
      </c>
      <c r="F25" s="20" t="s">
        <v>11</v>
      </c>
      <c r="G25" s="54"/>
    </row>
    <row r="26" spans="1:7" x14ac:dyDescent="0.3">
      <c r="A26" s="114" t="s">
        <v>32</v>
      </c>
      <c r="B26" s="115"/>
      <c r="C26" s="22" t="s">
        <v>33</v>
      </c>
      <c r="D26" s="23">
        <v>1000</v>
      </c>
      <c r="E26" s="24">
        <v>0.5</v>
      </c>
      <c r="F26" s="25">
        <f t="shared" ref="F26" si="2">+E26*D26</f>
        <v>500</v>
      </c>
      <c r="G26" s="55">
        <v>0.21</v>
      </c>
    </row>
    <row r="27" spans="1:7" x14ac:dyDescent="0.3">
      <c r="A27" s="28"/>
      <c r="B27" s="56"/>
      <c r="C27" s="57" t="s">
        <v>16</v>
      </c>
      <c r="D27" s="31" t="s">
        <v>16</v>
      </c>
      <c r="E27" s="32" t="s">
        <v>16</v>
      </c>
      <c r="F27" s="33" t="str">
        <f>IF(A27&lt;&gt;"",D27*E27,"")</f>
        <v/>
      </c>
      <c r="G27" s="55"/>
    </row>
    <row r="28" spans="1:7" x14ac:dyDescent="0.3">
      <c r="A28" s="28" t="s">
        <v>16</v>
      </c>
      <c r="B28" s="56"/>
      <c r="C28" s="57" t="s">
        <v>16</v>
      </c>
      <c r="D28" s="31" t="s">
        <v>16</v>
      </c>
      <c r="E28" s="32" t="s">
        <v>16</v>
      </c>
      <c r="F28" s="33" t="str">
        <f>IF(A28&lt;&gt;"",D28*E28,"")</f>
        <v/>
      </c>
      <c r="G28" s="55" t="s">
        <v>16</v>
      </c>
    </row>
    <row r="29" spans="1:7" ht="15" thickBot="1" x14ac:dyDescent="0.35">
      <c r="A29" s="34" t="s">
        <v>16</v>
      </c>
      <c r="B29" s="58"/>
      <c r="C29" s="59" t="s">
        <v>16</v>
      </c>
      <c r="D29" s="37" t="s">
        <v>16</v>
      </c>
      <c r="E29" s="38" t="s">
        <v>16</v>
      </c>
      <c r="F29" s="39" t="str">
        <f>IF(A29&lt;&gt;"",D29*E29,"")</f>
        <v/>
      </c>
      <c r="G29" s="55" t="s">
        <v>16</v>
      </c>
    </row>
    <row r="30" spans="1:7" ht="15" thickBot="1" x14ac:dyDescent="0.35">
      <c r="A30" s="8"/>
      <c r="C30" s="10"/>
      <c r="D30" s="10"/>
      <c r="F30" s="41" t="s">
        <v>17</v>
      </c>
      <c r="G30" s="42">
        <f>SUM(F26:F29)</f>
        <v>500</v>
      </c>
    </row>
    <row r="31" spans="1:7" ht="15" thickBot="1" x14ac:dyDescent="0.35">
      <c r="A31" s="13" t="s">
        <v>34</v>
      </c>
      <c r="G31" s="43"/>
    </row>
    <row r="32" spans="1:7" x14ac:dyDescent="0.3">
      <c r="A32" s="16" t="s">
        <v>7</v>
      </c>
      <c r="B32" s="17"/>
      <c r="C32" s="17" t="s">
        <v>8</v>
      </c>
      <c r="D32" s="18" t="s">
        <v>35</v>
      </c>
      <c r="E32" s="46" t="s">
        <v>10</v>
      </c>
      <c r="F32" s="47" t="s">
        <v>11</v>
      </c>
      <c r="G32" s="60"/>
    </row>
    <row r="33" spans="1:9" x14ac:dyDescent="0.3">
      <c r="A33" s="116" t="s">
        <v>36</v>
      </c>
      <c r="B33" s="116"/>
      <c r="C33" s="61" t="s">
        <v>37</v>
      </c>
      <c r="D33" s="62">
        <v>330000</v>
      </c>
      <c r="E33" s="63">
        <v>0.16768181818181818</v>
      </c>
      <c r="F33" s="64">
        <f>+E33*D33</f>
        <v>55335</v>
      </c>
      <c r="G33" s="55" t="str">
        <f>IF(A33&lt;&gt;"",IF(LOWER(C33)="dd",E33,IF(LOWER(C33)="sm",E33*8,IF(LOWER(C33)="ms",E33*20,""))),"")</f>
        <v/>
      </c>
    </row>
    <row r="34" spans="1:9" x14ac:dyDescent="0.3">
      <c r="A34" s="28"/>
      <c r="B34" s="56"/>
      <c r="C34" s="57"/>
      <c r="D34" s="65"/>
      <c r="E34" s="66"/>
      <c r="F34" s="67"/>
      <c r="G34" s="55" t="str">
        <f>IF(A34&lt;&gt;"",IF(LOWER(C34)="dd",E34,IF(LOWER(C34)="sm",E34*8,IF(LOWER(C34)="ms",E34*20,""))),"")</f>
        <v/>
      </c>
    </row>
    <row r="35" spans="1:9" x14ac:dyDescent="0.3">
      <c r="A35" s="28" t="s">
        <v>16</v>
      </c>
      <c r="B35" s="56"/>
      <c r="C35" s="57" t="s">
        <v>16</v>
      </c>
      <c r="D35" s="31" t="s">
        <v>16</v>
      </c>
      <c r="E35" s="32" t="s">
        <v>16</v>
      </c>
      <c r="F35" s="33" t="str">
        <f>IF(A35&lt;&gt;"",D35*E35,"")</f>
        <v/>
      </c>
      <c r="G35" s="55" t="str">
        <f>IF(A35&lt;&gt;"",IF(LOWER(C35)="dd",E35,IF(LOWER(C35)="sm",E35*8,IF(LOWER(C35)="ms",E35*20,""))),"")</f>
        <v/>
      </c>
    </row>
    <row r="36" spans="1:9" x14ac:dyDescent="0.3">
      <c r="A36" s="28" t="s">
        <v>16</v>
      </c>
      <c r="B36" s="56"/>
      <c r="C36" s="57" t="s">
        <v>16</v>
      </c>
      <c r="D36" s="31" t="s">
        <v>16</v>
      </c>
      <c r="E36" s="32" t="s">
        <v>16</v>
      </c>
      <c r="F36" s="33" t="str">
        <f>IF(A36&lt;&gt;"",D36*E36,"")</f>
        <v/>
      </c>
      <c r="G36" s="55" t="str">
        <f>IF(A36&lt;&gt;"",IF(LOWER(C36)="dd",E36,IF(LOWER(C36)="sm",E36*8,IF(LOWER(C36)="ms",E36*20,""))),"")</f>
        <v/>
      </c>
    </row>
    <row r="37" spans="1:9" ht="15" thickBot="1" x14ac:dyDescent="0.35">
      <c r="A37" s="34" t="s">
        <v>16</v>
      </c>
      <c r="B37" s="58"/>
      <c r="C37" s="59" t="s">
        <v>16</v>
      </c>
      <c r="D37" s="37" t="s">
        <v>16</v>
      </c>
      <c r="E37" s="38" t="s">
        <v>16</v>
      </c>
      <c r="F37" s="39" t="str">
        <f>IF(A37&lt;&gt;"",D37*E37,"")</f>
        <v/>
      </c>
      <c r="G37" s="68" t="str">
        <f>IF(A37&lt;&gt;"",IF(LOWER(C37)="dd",E37,IF(LOWER(C37)="sm",E37*8,IF(LOWER(C37)="ms",E37*20,""))),"")</f>
        <v/>
      </c>
    </row>
    <row r="38" spans="1:9" ht="15" thickBot="1" x14ac:dyDescent="0.35">
      <c r="A38" s="8"/>
      <c r="B38" s="10"/>
      <c r="C38" s="10"/>
      <c r="D38" s="10"/>
      <c r="F38" s="41" t="s">
        <v>17</v>
      </c>
      <c r="G38" s="42">
        <f>SUM(F33:F37)</f>
        <v>55335</v>
      </c>
    </row>
    <row r="39" spans="1:9" ht="15" thickBot="1" x14ac:dyDescent="0.35">
      <c r="A39" s="8"/>
      <c r="B39" s="10"/>
      <c r="C39" s="10"/>
      <c r="D39" s="10"/>
      <c r="F39" s="69"/>
      <c r="G39" s="70"/>
    </row>
    <row r="40" spans="1:9" ht="15" thickBot="1" x14ac:dyDescent="0.35">
      <c r="A40" s="8"/>
      <c r="D40" s="71" t="s">
        <v>38</v>
      </c>
      <c r="E40" s="71"/>
      <c r="F40" s="72"/>
      <c r="G40" s="73">
        <f>ROUND(SUM(G38,G30,G23,G14),2)</f>
        <v>202000</v>
      </c>
      <c r="I40" s="1">
        <v>202000</v>
      </c>
    </row>
    <row r="41" spans="1:9" ht="15" thickBot="1" x14ac:dyDescent="0.35">
      <c r="A41" s="74"/>
      <c r="D41" s="75" t="s">
        <v>39</v>
      </c>
      <c r="E41" s="75" t="s">
        <v>39</v>
      </c>
      <c r="F41" s="75"/>
      <c r="G41" s="76">
        <f>ROUNDUP(G40,0)-G40</f>
        <v>0</v>
      </c>
      <c r="I41" s="10">
        <f>+I40-G42</f>
        <v>0</v>
      </c>
    </row>
    <row r="42" spans="1:9" ht="15" thickBot="1" x14ac:dyDescent="0.35">
      <c r="A42" s="77"/>
      <c r="B42" s="78"/>
      <c r="C42" s="78"/>
      <c r="D42" s="79" t="s">
        <v>40</v>
      </c>
      <c r="E42" s="79"/>
      <c r="F42" s="80"/>
      <c r="G42" s="81">
        <f>G40+G41</f>
        <v>202000</v>
      </c>
      <c r="I42" s="98">
        <f>+I41/D33</f>
        <v>0</v>
      </c>
    </row>
    <row r="43" spans="1:9" ht="15" thickTop="1" x14ac:dyDescent="0.3"/>
    <row r="83" spans="1:7" x14ac:dyDescent="0.3">
      <c r="A83" s="82"/>
      <c r="B83" s="82"/>
      <c r="C83" s="82"/>
      <c r="D83" s="82"/>
      <c r="E83" s="82"/>
      <c r="F83" s="82"/>
      <c r="G83" s="82"/>
    </row>
    <row r="84" spans="1:7" x14ac:dyDescent="0.3">
      <c r="A84" s="82"/>
      <c r="B84" s="82"/>
      <c r="C84" s="82"/>
      <c r="D84" s="82"/>
      <c r="E84" s="82"/>
      <c r="F84" s="82"/>
      <c r="G84" s="82"/>
    </row>
    <row r="85" spans="1:7" x14ac:dyDescent="0.3">
      <c r="A85" s="82"/>
      <c r="B85" s="82"/>
      <c r="C85" s="82"/>
      <c r="D85" s="82"/>
      <c r="E85" s="82"/>
      <c r="F85" s="82"/>
      <c r="G85" s="82"/>
    </row>
    <row r="86" spans="1:7" x14ac:dyDescent="0.3">
      <c r="A86" s="82"/>
      <c r="B86" s="82"/>
      <c r="C86" s="82"/>
      <c r="D86" s="82"/>
      <c r="E86" s="82"/>
      <c r="F86" s="82"/>
      <c r="G86" s="82"/>
    </row>
    <row r="87" spans="1:7" x14ac:dyDescent="0.3">
      <c r="A87" s="82"/>
      <c r="B87" s="82"/>
      <c r="C87" s="82"/>
      <c r="D87" s="82"/>
      <c r="E87" s="82"/>
      <c r="F87" s="82"/>
      <c r="G87" s="82"/>
    </row>
    <row r="88" spans="1:7" x14ac:dyDescent="0.3">
      <c r="A88" s="82"/>
      <c r="B88" s="82"/>
      <c r="C88" s="82"/>
      <c r="D88" s="82"/>
      <c r="E88" s="82"/>
      <c r="F88" s="82"/>
      <c r="G88" s="82"/>
    </row>
    <row r="89" spans="1:7" x14ac:dyDescent="0.3">
      <c r="A89" s="82"/>
      <c r="B89" s="82"/>
      <c r="C89" s="82"/>
      <c r="D89" s="82"/>
      <c r="E89" s="82"/>
      <c r="F89" s="82"/>
      <c r="G89" s="82"/>
    </row>
  </sheetData>
  <mergeCells count="13">
    <mergeCell ref="A17:B17"/>
    <mergeCell ref="A2:G2"/>
    <mergeCell ref="C3:G4"/>
    <mergeCell ref="A8:B8"/>
    <mergeCell ref="A9:B9"/>
    <mergeCell ref="A10:B10"/>
    <mergeCell ref="A33:B33"/>
    <mergeCell ref="A18:B18"/>
    <mergeCell ref="A19:B19"/>
    <mergeCell ref="A20:B20"/>
    <mergeCell ref="A21:B21"/>
    <mergeCell ref="A22:B22"/>
    <mergeCell ref="A26:B26"/>
  </mergeCells>
  <dataValidations count="1">
    <dataValidation type="list" allowBlank="1" showInputMessage="1" showErrorMessage="1" sqref="A34:A36 A27:A28 A11:A13" xr:uid="{00957DE2-6139-4C73-B8AA-E24948AC7C33}">
      <formula1>#REF!</formula1>
    </dataValidation>
  </dataValidations>
  <pageMargins left="0.7" right="0.7"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8496E-71AF-4993-9EF7-C9F8F7665A97}">
  <dimension ref="A1:I88"/>
  <sheetViews>
    <sheetView view="pageBreakPreview" topLeftCell="A20" zoomScale="85" zoomScaleNormal="100" zoomScaleSheetLayoutView="85" workbookViewId="0">
      <selection activeCell="F40" sqref="F40"/>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s>
  <sheetData>
    <row r="1" spans="1:7" ht="15" thickBot="1" x14ac:dyDescent="0.35"/>
    <row r="2" spans="1:7" ht="22.2" thickTop="1" thickBot="1" x14ac:dyDescent="0.45">
      <c r="A2" s="117" t="s">
        <v>0</v>
      </c>
      <c r="B2" s="118"/>
      <c r="C2" s="118"/>
      <c r="D2" s="118"/>
      <c r="E2" s="118"/>
      <c r="F2" s="118"/>
      <c r="G2" s="119"/>
    </row>
    <row r="3" spans="1:7" ht="21" x14ac:dyDescent="0.3">
      <c r="A3" s="4" t="s">
        <v>1</v>
      </c>
      <c r="B3" s="5" t="s">
        <v>51</v>
      </c>
      <c r="C3" s="120" t="s">
        <v>52</v>
      </c>
      <c r="D3" s="121"/>
      <c r="E3" s="121"/>
      <c r="F3" s="121"/>
      <c r="G3" s="122"/>
    </row>
    <row r="4" spans="1:7" ht="233.25" customHeight="1" thickBot="1" x14ac:dyDescent="0.35">
      <c r="A4" s="6" t="s">
        <v>4</v>
      </c>
      <c r="B4" s="7" t="s">
        <v>46</v>
      </c>
      <c r="C4" s="123"/>
      <c r="D4" s="124"/>
      <c r="E4" s="124"/>
      <c r="F4" s="124"/>
      <c r="G4" s="125"/>
    </row>
    <row r="5" spans="1:7" x14ac:dyDescent="0.3">
      <c r="A5" s="8"/>
      <c r="B5" s="9"/>
      <c r="C5" s="9"/>
      <c r="D5" s="10"/>
      <c r="F5" s="11"/>
      <c r="G5" s="12"/>
    </row>
    <row r="6" spans="1:7" ht="15" thickBot="1" x14ac:dyDescent="0.35">
      <c r="A6" s="13" t="s">
        <v>6</v>
      </c>
      <c r="F6" s="14"/>
      <c r="G6" s="15"/>
    </row>
    <row r="7" spans="1:7" x14ac:dyDescent="0.3">
      <c r="A7" s="16" t="s">
        <v>7</v>
      </c>
      <c r="B7" s="17"/>
      <c r="C7" s="17" t="s">
        <v>8</v>
      </c>
      <c r="D7" s="18" t="s">
        <v>9</v>
      </c>
      <c r="E7" s="19" t="s">
        <v>10</v>
      </c>
      <c r="F7" s="20" t="s">
        <v>11</v>
      </c>
      <c r="G7" s="21"/>
    </row>
    <row r="8" spans="1:7" x14ac:dyDescent="0.3">
      <c r="A8" s="114" t="s">
        <v>12</v>
      </c>
      <c r="B8" s="115"/>
      <c r="C8" s="22" t="s">
        <v>13</v>
      </c>
      <c r="D8" s="23">
        <v>1000</v>
      </c>
      <c r="E8" s="24">
        <v>1</v>
      </c>
      <c r="F8" s="25">
        <f t="shared" ref="F8:F9" si="0">+E8*D8</f>
        <v>1000</v>
      </c>
      <c r="G8" s="26"/>
    </row>
    <row r="9" spans="1:7" x14ac:dyDescent="0.3">
      <c r="A9" s="114" t="s">
        <v>14</v>
      </c>
      <c r="B9" s="115"/>
      <c r="C9" s="22" t="s">
        <v>15</v>
      </c>
      <c r="D9" s="23">
        <v>30000</v>
      </c>
      <c r="E9" s="24">
        <v>0.15</v>
      </c>
      <c r="F9" s="25">
        <f t="shared" si="0"/>
        <v>4500</v>
      </c>
      <c r="G9" s="26" t="str">
        <f>IF(A9&lt;&gt;"",IF(LOWER(C9)="dd",E9,IF(LOWER(C9)="sm",E9*8,IF(LOWER(C9)="ms",E9*20,""))),"")</f>
        <v/>
      </c>
    </row>
    <row r="10" spans="1:7" ht="15" thickBot="1" x14ac:dyDescent="0.35">
      <c r="A10" s="34"/>
      <c r="B10" s="35"/>
      <c r="C10" s="36"/>
      <c r="D10" s="37"/>
      <c r="E10" s="38"/>
      <c r="F10" s="39"/>
      <c r="G10" s="40" t="str">
        <f>IF(A10&lt;&gt;"",IF(LOWER(C10)="dd",E10,IF(LOWER(C10)="sm",E10*8,IF(LOWER(C10)="ms",E10*20,""))),"")</f>
        <v/>
      </c>
    </row>
    <row r="11" spans="1:7" ht="15" thickBot="1" x14ac:dyDescent="0.35">
      <c r="A11" s="8"/>
      <c r="B11" s="9"/>
      <c r="C11" s="9"/>
      <c r="D11" s="10"/>
      <c r="F11" s="41" t="s">
        <v>17</v>
      </c>
      <c r="G11" s="42">
        <f>SUM(F8:F10)</f>
        <v>5500</v>
      </c>
    </row>
    <row r="12" spans="1:7" ht="15" thickBot="1" x14ac:dyDescent="0.35">
      <c r="A12" s="13" t="s">
        <v>18</v>
      </c>
      <c r="G12" s="43"/>
    </row>
    <row r="13" spans="1:7" x14ac:dyDescent="0.3">
      <c r="A13" s="16" t="s">
        <v>7</v>
      </c>
      <c r="B13" s="92"/>
      <c r="C13" s="92" t="s">
        <v>8</v>
      </c>
      <c r="D13" s="93" t="s">
        <v>19</v>
      </c>
      <c r="E13" s="94" t="s">
        <v>10</v>
      </c>
      <c r="F13" s="95" t="s">
        <v>11</v>
      </c>
      <c r="G13" s="21"/>
    </row>
    <row r="14" spans="1:7" x14ac:dyDescent="0.3">
      <c r="A14" s="131" t="s">
        <v>47</v>
      </c>
      <c r="B14" s="130"/>
      <c r="C14" s="22" t="s">
        <v>46</v>
      </c>
      <c r="D14" s="23">
        <v>40500</v>
      </c>
      <c r="E14" s="24">
        <v>2.0499999999999998</v>
      </c>
      <c r="F14" s="96">
        <f t="shared" ref="F14:F19" si="1">+E14*D14</f>
        <v>83025</v>
      </c>
      <c r="G14" s="26"/>
    </row>
    <row r="15" spans="1:7" x14ac:dyDescent="0.3">
      <c r="A15" s="110" t="s">
        <v>48</v>
      </c>
      <c r="B15" s="111"/>
      <c r="C15" s="22" t="s">
        <v>49</v>
      </c>
      <c r="D15" s="23">
        <v>28000</v>
      </c>
      <c r="E15" s="24">
        <v>0.12</v>
      </c>
      <c r="F15" s="27">
        <f t="shared" si="1"/>
        <v>3360</v>
      </c>
      <c r="G15" s="26"/>
    </row>
    <row r="16" spans="1:7" x14ac:dyDescent="0.3">
      <c r="A16" s="110" t="s">
        <v>26</v>
      </c>
      <c r="B16" s="111"/>
      <c r="C16" s="22" t="s">
        <v>46</v>
      </c>
      <c r="D16" s="23">
        <v>19500</v>
      </c>
      <c r="E16" s="24">
        <v>2</v>
      </c>
      <c r="F16" s="27">
        <f t="shared" si="1"/>
        <v>39000</v>
      </c>
      <c r="G16" s="26"/>
    </row>
    <row r="17" spans="1:7" x14ac:dyDescent="0.3">
      <c r="A17" s="110" t="s">
        <v>53</v>
      </c>
      <c r="B17" s="111"/>
      <c r="C17" s="22" t="s">
        <v>50</v>
      </c>
      <c r="D17" s="23">
        <v>16000</v>
      </c>
      <c r="E17" s="24">
        <v>0.08</v>
      </c>
      <c r="F17" s="27">
        <f t="shared" si="1"/>
        <v>1280</v>
      </c>
      <c r="G17" s="26"/>
    </row>
    <row r="18" spans="1:7" x14ac:dyDescent="0.3">
      <c r="A18" s="110" t="s">
        <v>27</v>
      </c>
      <c r="B18" s="111"/>
      <c r="C18" s="22" t="s">
        <v>28</v>
      </c>
      <c r="D18" s="23">
        <v>7000</v>
      </c>
      <c r="E18" s="48">
        <v>2</v>
      </c>
      <c r="F18" s="27">
        <f t="shared" si="1"/>
        <v>14000</v>
      </c>
      <c r="G18" s="26"/>
    </row>
    <row r="19" spans="1:7" ht="15" thickBot="1" x14ac:dyDescent="0.35">
      <c r="A19" s="112" t="s">
        <v>54</v>
      </c>
      <c r="B19" s="113"/>
      <c r="C19" s="50" t="s">
        <v>28</v>
      </c>
      <c r="D19" s="51">
        <v>4500</v>
      </c>
      <c r="E19" s="52">
        <v>2</v>
      </c>
      <c r="F19" s="53">
        <f t="shared" si="1"/>
        <v>9000</v>
      </c>
      <c r="G19" s="26"/>
    </row>
    <row r="20" spans="1:7" ht="15" thickBot="1" x14ac:dyDescent="0.35">
      <c r="A20" s="8"/>
      <c r="C20" s="10"/>
      <c r="D20" s="10"/>
      <c r="F20" s="41" t="s">
        <v>17</v>
      </c>
      <c r="G20" s="42">
        <f>SUM(F14:F19)</f>
        <v>149665</v>
      </c>
    </row>
    <row r="21" spans="1:7" ht="15" thickBot="1" x14ac:dyDescent="0.35">
      <c r="A21" s="13" t="s">
        <v>31</v>
      </c>
      <c r="G21" s="43"/>
    </row>
    <row r="22" spans="1:7" x14ac:dyDescent="0.3">
      <c r="A22" s="16" t="s">
        <v>7</v>
      </c>
      <c r="B22" s="17"/>
      <c r="C22" s="17" t="s">
        <v>8</v>
      </c>
      <c r="D22" s="18" t="s">
        <v>9</v>
      </c>
      <c r="E22" s="19" t="s">
        <v>10</v>
      </c>
      <c r="F22" s="20" t="s">
        <v>11</v>
      </c>
      <c r="G22" s="54"/>
    </row>
    <row r="23" spans="1:7" x14ac:dyDescent="0.3">
      <c r="A23" s="114" t="s">
        <v>32</v>
      </c>
      <c r="B23" s="115"/>
      <c r="C23" s="22" t="s">
        <v>33</v>
      </c>
      <c r="D23" s="23">
        <v>1000</v>
      </c>
      <c r="E23" s="24">
        <v>0.5</v>
      </c>
      <c r="F23" s="25">
        <f t="shared" ref="F23" si="2">+E23*D23</f>
        <v>500</v>
      </c>
      <c r="G23" s="55">
        <v>0.21</v>
      </c>
    </row>
    <row r="24" spans="1:7" x14ac:dyDescent="0.3">
      <c r="A24" s="111"/>
      <c r="B24" s="111"/>
      <c r="C24" s="22"/>
      <c r="D24" s="23"/>
      <c r="E24" s="24"/>
      <c r="F24" s="25"/>
      <c r="G24" s="55"/>
    </row>
    <row r="25" spans="1:7" x14ac:dyDescent="0.3">
      <c r="A25" s="111"/>
      <c r="B25" s="111"/>
      <c r="C25" s="22"/>
      <c r="D25" s="23"/>
      <c r="E25" s="24"/>
      <c r="F25" s="25"/>
      <c r="G25" s="55"/>
    </row>
    <row r="26" spans="1:7" x14ac:dyDescent="0.3">
      <c r="A26" s="111"/>
      <c r="B26" s="111"/>
      <c r="C26" s="22"/>
      <c r="D26" s="23"/>
      <c r="E26" s="24"/>
      <c r="F26" s="25"/>
      <c r="G26" s="55"/>
    </row>
    <row r="27" spans="1:7" x14ac:dyDescent="0.3">
      <c r="A27" s="111"/>
      <c r="B27" s="111"/>
      <c r="C27" s="22"/>
      <c r="D27" s="23"/>
      <c r="E27" s="48"/>
      <c r="F27" s="25"/>
      <c r="G27" s="55" t="s">
        <v>16</v>
      </c>
    </row>
    <row r="28" spans="1:7" ht="15" thickBot="1" x14ac:dyDescent="0.35">
      <c r="A28" s="34" t="s">
        <v>16</v>
      </c>
      <c r="B28" s="58"/>
      <c r="C28" s="59" t="s">
        <v>16</v>
      </c>
      <c r="D28" s="37" t="s">
        <v>16</v>
      </c>
      <c r="E28" s="38" t="s">
        <v>16</v>
      </c>
      <c r="F28" s="39" t="str">
        <f>IF(A28&lt;&gt;"",D28*E28,"")</f>
        <v/>
      </c>
      <c r="G28" s="55" t="s">
        <v>16</v>
      </c>
    </row>
    <row r="29" spans="1:7" ht="15" thickBot="1" x14ac:dyDescent="0.35">
      <c r="A29" s="8"/>
      <c r="C29" s="10"/>
      <c r="D29" s="10"/>
      <c r="F29" s="41" t="s">
        <v>17</v>
      </c>
      <c r="G29" s="42">
        <f>SUM(F23:F28)</f>
        <v>500</v>
      </c>
    </row>
    <row r="30" spans="1:7" ht="15" thickBot="1" x14ac:dyDescent="0.35">
      <c r="A30" s="13" t="s">
        <v>34</v>
      </c>
      <c r="G30" s="43"/>
    </row>
    <row r="31" spans="1:7" x14ac:dyDescent="0.3">
      <c r="A31" s="16" t="s">
        <v>7</v>
      </c>
      <c r="B31" s="17"/>
      <c r="C31" s="17" t="s">
        <v>8</v>
      </c>
      <c r="D31" s="18" t="s">
        <v>35</v>
      </c>
      <c r="E31" s="46" t="s">
        <v>10</v>
      </c>
      <c r="F31" s="47" t="s">
        <v>11</v>
      </c>
      <c r="G31" s="60"/>
    </row>
    <row r="32" spans="1:7" x14ac:dyDescent="0.3">
      <c r="A32" s="116" t="s">
        <v>36</v>
      </c>
      <c r="B32" s="116"/>
      <c r="C32" s="61" t="s">
        <v>37</v>
      </c>
      <c r="D32" s="62">
        <v>330000</v>
      </c>
      <c r="E32" s="63">
        <v>0.19495454545454546</v>
      </c>
      <c r="F32" s="64">
        <f>+E32*D32</f>
        <v>64335</v>
      </c>
      <c r="G32" s="55" t="str">
        <f>IF(A32&lt;&gt;"",IF(LOWER(C32)="dd",E32,IF(LOWER(C32)="sm",E32*8,IF(LOWER(C32)="ms",E32*20,""))),"")</f>
        <v/>
      </c>
    </row>
    <row r="33" spans="1:9" x14ac:dyDescent="0.3">
      <c r="A33" s="28"/>
      <c r="B33" s="56"/>
      <c r="C33" s="57"/>
      <c r="D33" s="65"/>
      <c r="E33" s="66"/>
      <c r="F33" s="67"/>
      <c r="G33" s="55" t="str">
        <f>IF(A33&lt;&gt;"",IF(LOWER(C33)="dd",E33,IF(LOWER(C33)="sm",E33*8,IF(LOWER(C33)="ms",E33*20,""))),"")</f>
        <v/>
      </c>
    </row>
    <row r="34" spans="1:9" x14ac:dyDescent="0.3">
      <c r="A34" s="28" t="s">
        <v>16</v>
      </c>
      <c r="B34" s="56"/>
      <c r="C34" s="57" t="s">
        <v>16</v>
      </c>
      <c r="D34" s="31" t="s">
        <v>16</v>
      </c>
      <c r="E34" s="32" t="s">
        <v>16</v>
      </c>
      <c r="F34" s="33" t="str">
        <f>IF(A34&lt;&gt;"",D34*E34,"")</f>
        <v/>
      </c>
      <c r="G34" s="55" t="str">
        <f>IF(A34&lt;&gt;"",IF(LOWER(C34)="dd",E34,IF(LOWER(C34)="sm",E34*8,IF(LOWER(C34)="ms",E34*20,""))),"")</f>
        <v/>
      </c>
    </row>
    <row r="35" spans="1:9" x14ac:dyDescent="0.3">
      <c r="A35" s="28" t="s">
        <v>16</v>
      </c>
      <c r="B35" s="56"/>
      <c r="C35" s="57" t="s">
        <v>16</v>
      </c>
      <c r="D35" s="31" t="s">
        <v>16</v>
      </c>
      <c r="E35" s="32" t="s">
        <v>16</v>
      </c>
      <c r="F35" s="33" t="str">
        <f>IF(A35&lt;&gt;"",D35*E35,"")</f>
        <v/>
      </c>
      <c r="G35" s="55" t="str">
        <f>IF(A35&lt;&gt;"",IF(LOWER(C35)="dd",E35,IF(LOWER(C35)="sm",E35*8,IF(LOWER(C35)="ms",E35*20,""))),"")</f>
        <v/>
      </c>
    </row>
    <row r="36" spans="1:9" ht="15" thickBot="1" x14ac:dyDescent="0.35">
      <c r="A36" s="34" t="s">
        <v>16</v>
      </c>
      <c r="B36" s="58"/>
      <c r="C36" s="59" t="s">
        <v>16</v>
      </c>
      <c r="D36" s="37" t="s">
        <v>16</v>
      </c>
      <c r="E36" s="38" t="s">
        <v>16</v>
      </c>
      <c r="F36" s="39" t="str">
        <f>IF(A36&lt;&gt;"",D36*E36,"")</f>
        <v/>
      </c>
      <c r="G36" s="68" t="str">
        <f>IF(A36&lt;&gt;"",IF(LOWER(C36)="dd",E36,IF(LOWER(C36)="sm",E36*8,IF(LOWER(C36)="ms",E36*20,""))),"")</f>
        <v/>
      </c>
    </row>
    <row r="37" spans="1:9" ht="15" thickBot="1" x14ac:dyDescent="0.35">
      <c r="A37" s="8"/>
      <c r="B37" s="10"/>
      <c r="C37" s="10"/>
      <c r="D37" s="10"/>
      <c r="F37" s="41" t="s">
        <v>17</v>
      </c>
      <c r="G37" s="42">
        <f>SUM(F32:F36)</f>
        <v>64335</v>
      </c>
    </row>
    <row r="38" spans="1:9" x14ac:dyDescent="0.3">
      <c r="A38" s="8"/>
      <c r="B38" s="10"/>
      <c r="C38" s="10"/>
      <c r="D38" s="10"/>
      <c r="F38" s="69"/>
      <c r="G38" s="70"/>
    </row>
    <row r="39" spans="1:9" ht="15" thickBot="1" x14ac:dyDescent="0.35">
      <c r="A39" s="8"/>
      <c r="D39" s="71" t="s">
        <v>38</v>
      </c>
      <c r="E39" s="71"/>
      <c r="F39" s="72"/>
      <c r="G39" s="73">
        <f>ROUND(SUM(G37,G29,G20,G11),2)</f>
        <v>220000</v>
      </c>
      <c r="I39" s="1">
        <v>220000</v>
      </c>
    </row>
    <row r="40" spans="1:9" ht="15" thickBot="1" x14ac:dyDescent="0.35">
      <c r="A40" s="74"/>
      <c r="D40" s="75" t="s">
        <v>39</v>
      </c>
      <c r="E40" s="75" t="s">
        <v>39</v>
      </c>
      <c r="F40" s="75"/>
      <c r="G40" s="76">
        <f>ROUNDUP(G39,0)-G39</f>
        <v>0</v>
      </c>
      <c r="I40" s="10">
        <f>+I39-G39</f>
        <v>0</v>
      </c>
    </row>
    <row r="41" spans="1:9" ht="15" thickBot="1" x14ac:dyDescent="0.35">
      <c r="A41" s="77"/>
      <c r="B41" s="78"/>
      <c r="C41" s="78"/>
      <c r="D41" s="79" t="s">
        <v>40</v>
      </c>
      <c r="E41" s="79"/>
      <c r="F41" s="80"/>
      <c r="G41" s="81">
        <f>G39+G40</f>
        <v>220000</v>
      </c>
      <c r="I41" s="98">
        <f>+I40/D32</f>
        <v>0</v>
      </c>
    </row>
    <row r="42" spans="1:9" ht="15" thickTop="1" x14ac:dyDescent="0.3"/>
    <row r="82" spans="1:7" x14ac:dyDescent="0.3">
      <c r="A82" s="82"/>
      <c r="B82" s="82"/>
      <c r="C82" s="82"/>
      <c r="D82" s="82"/>
      <c r="E82" s="82"/>
      <c r="F82" s="82"/>
      <c r="G82" s="82"/>
    </row>
    <row r="83" spans="1:7" x14ac:dyDescent="0.3">
      <c r="A83" s="82"/>
      <c r="B83" s="82"/>
      <c r="C83" s="82"/>
      <c r="D83" s="82"/>
      <c r="E83" s="82"/>
      <c r="F83" s="82"/>
      <c r="G83" s="82"/>
    </row>
    <row r="84" spans="1:7" x14ac:dyDescent="0.3">
      <c r="A84" s="82"/>
      <c r="B84" s="82"/>
      <c r="C84" s="82"/>
      <c r="D84" s="82"/>
      <c r="E84" s="82"/>
      <c r="F84" s="82"/>
      <c r="G84" s="82"/>
    </row>
    <row r="85" spans="1:7" x14ac:dyDescent="0.3">
      <c r="A85" s="82"/>
      <c r="B85" s="82"/>
      <c r="C85" s="82"/>
      <c r="D85" s="82"/>
      <c r="E85" s="82"/>
      <c r="F85" s="82"/>
      <c r="G85" s="82"/>
    </row>
    <row r="86" spans="1:7" x14ac:dyDescent="0.3">
      <c r="A86" s="82"/>
      <c r="B86" s="82"/>
      <c r="C86" s="82"/>
      <c r="D86" s="82"/>
      <c r="E86" s="82"/>
      <c r="F86" s="82"/>
      <c r="G86" s="82"/>
    </row>
    <row r="87" spans="1:7" x14ac:dyDescent="0.3">
      <c r="A87" s="82"/>
      <c r="B87" s="82"/>
      <c r="C87" s="82"/>
      <c r="D87" s="82"/>
      <c r="E87" s="82"/>
      <c r="F87" s="82"/>
      <c r="G87" s="82"/>
    </row>
    <row r="88" spans="1:7" x14ac:dyDescent="0.3">
      <c r="A88" s="82"/>
      <c r="B88" s="82"/>
      <c r="C88" s="82"/>
      <c r="D88" s="82"/>
      <c r="E88" s="82"/>
      <c r="F88" s="82"/>
      <c r="G88" s="82"/>
    </row>
  </sheetData>
  <mergeCells count="16">
    <mergeCell ref="A2:G2"/>
    <mergeCell ref="C3:G4"/>
    <mergeCell ref="A8:B8"/>
    <mergeCell ref="A9:B9"/>
    <mergeCell ref="A14:B14"/>
    <mergeCell ref="A32:B32"/>
    <mergeCell ref="A15:B15"/>
    <mergeCell ref="A16:B16"/>
    <mergeCell ref="A17:B17"/>
    <mergeCell ref="A18:B18"/>
    <mergeCell ref="A19:B19"/>
    <mergeCell ref="A23:B23"/>
    <mergeCell ref="A24:B24"/>
    <mergeCell ref="A25:B25"/>
    <mergeCell ref="A26:B26"/>
    <mergeCell ref="A27:B27"/>
  </mergeCells>
  <dataValidations count="1">
    <dataValidation type="list" allowBlank="1" showInputMessage="1" showErrorMessage="1" sqref="A33:A35 A10" xr:uid="{80F9EF7D-8EC2-4EFD-A3FE-04C509039289}">
      <formula1>#REF!</formula1>
    </dataValidation>
  </dataValidations>
  <pageMargins left="0.7" right="0.7" top="0.75" bottom="0.75" header="0.3" footer="0.3"/>
  <pageSetup paperSize="9" scale="5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38634-1118-4C81-BD16-73E8E5FD99FD}">
  <dimension ref="A1:I89"/>
  <sheetViews>
    <sheetView view="pageBreakPreview" topLeftCell="A21" zoomScale="85" zoomScaleNormal="100" zoomScaleSheetLayoutView="85" workbookViewId="0">
      <selection activeCell="G28" sqref="G28"/>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 min="8" max="8" width="1.109375" style="1" customWidth="1"/>
    <col min="9" max="9" width="12.109375" style="1" bestFit="1" customWidth="1"/>
  </cols>
  <sheetData>
    <row r="1" spans="1:9" ht="15" thickBot="1" x14ac:dyDescent="0.35"/>
    <row r="2" spans="1:9" ht="22.2" thickTop="1" thickBot="1" x14ac:dyDescent="0.45">
      <c r="A2" s="117" t="s">
        <v>0</v>
      </c>
      <c r="B2" s="118"/>
      <c r="C2" s="118"/>
      <c r="D2" s="118"/>
      <c r="E2" s="118"/>
      <c r="F2" s="118"/>
      <c r="G2" s="119"/>
    </row>
    <row r="3" spans="1:9" ht="21" x14ac:dyDescent="0.3">
      <c r="A3" s="4" t="s">
        <v>1</v>
      </c>
      <c r="B3" s="5" t="s">
        <v>55</v>
      </c>
      <c r="C3" s="120" t="s">
        <v>56</v>
      </c>
      <c r="D3" s="121"/>
      <c r="E3" s="121"/>
      <c r="F3" s="121"/>
      <c r="G3" s="122"/>
    </row>
    <row r="4" spans="1:9" ht="65.25" customHeight="1" thickBot="1" x14ac:dyDescent="0.35">
      <c r="A4" s="6" t="s">
        <v>4</v>
      </c>
      <c r="B4" s="7" t="s">
        <v>57</v>
      </c>
      <c r="C4" s="123"/>
      <c r="D4" s="124"/>
      <c r="E4" s="124"/>
      <c r="F4" s="124"/>
      <c r="G4" s="125"/>
    </row>
    <row r="5" spans="1:9" x14ac:dyDescent="0.3">
      <c r="A5" s="8"/>
      <c r="B5" s="9"/>
      <c r="C5" s="9"/>
      <c r="D5" s="10"/>
      <c r="F5" s="11"/>
      <c r="G5" s="12"/>
    </row>
    <row r="6" spans="1:9" ht="15" thickBot="1" x14ac:dyDescent="0.35">
      <c r="A6" s="13" t="s">
        <v>6</v>
      </c>
      <c r="F6" s="14"/>
      <c r="G6" s="15"/>
    </row>
    <row r="7" spans="1:9" x14ac:dyDescent="0.3">
      <c r="A7" s="16" t="s">
        <v>7</v>
      </c>
      <c r="B7" s="17"/>
      <c r="C7" s="17" t="s">
        <v>8</v>
      </c>
      <c r="D7" s="18" t="s">
        <v>9</v>
      </c>
      <c r="E7" s="19" t="s">
        <v>10</v>
      </c>
      <c r="F7" s="20" t="s">
        <v>11</v>
      </c>
      <c r="G7" s="21"/>
      <c r="H7" s="97"/>
      <c r="I7" s="97"/>
    </row>
    <row r="8" spans="1:9" x14ac:dyDescent="0.3">
      <c r="A8" s="114" t="s">
        <v>12</v>
      </c>
      <c r="B8" s="115"/>
      <c r="C8" s="22" t="s">
        <v>13</v>
      </c>
      <c r="D8" s="23">
        <v>1000</v>
      </c>
      <c r="E8" s="24">
        <v>1</v>
      </c>
      <c r="F8" s="25">
        <f t="shared" ref="F8" si="0">+E8*D8</f>
        <v>1000</v>
      </c>
      <c r="G8" s="26"/>
    </row>
    <row r="9" spans="1:9" x14ac:dyDescent="0.3">
      <c r="A9" s="28"/>
      <c r="B9" s="29"/>
      <c r="C9" s="30"/>
      <c r="D9" s="31"/>
      <c r="E9" s="32"/>
      <c r="F9" s="33"/>
      <c r="G9" s="26" t="str">
        <f>IF(A9&lt;&gt;"",IF(LOWER(C9)="dd",E9,IF(LOWER(C9)="sm",E9*8,IF(LOWER(C9)="ms",E9*20,""))),"")</f>
        <v/>
      </c>
    </row>
    <row r="10" spans="1:9" x14ac:dyDescent="0.3">
      <c r="A10" s="28"/>
      <c r="B10" s="29"/>
      <c r="C10" s="30"/>
      <c r="D10" s="31"/>
      <c r="E10" s="32"/>
      <c r="F10" s="33"/>
      <c r="G10" s="26" t="str">
        <f>IF(A10&lt;&gt;"",IF(LOWER(C10)="dd",E10,IF(LOWER(C10)="sm",E10*8,IF(LOWER(C10)="ms",E10*20,""))),"")</f>
        <v/>
      </c>
    </row>
    <row r="11" spans="1:9" x14ac:dyDescent="0.3">
      <c r="A11" s="28" t="s">
        <v>16</v>
      </c>
      <c r="B11" s="29"/>
      <c r="C11" s="30" t="s">
        <v>16</v>
      </c>
      <c r="D11" s="31" t="s">
        <v>16</v>
      </c>
      <c r="E11" s="32" t="s">
        <v>16</v>
      </c>
      <c r="F11" s="33" t="str">
        <f>IF(A11&lt;&gt;"",D11*E11,"")</f>
        <v/>
      </c>
      <c r="G11" s="26" t="str">
        <f>IF(A11&lt;&gt;"",IF(LOWER(C11)="dd",E11,IF(LOWER(C11)="sm",E11*8,IF(LOWER(C11)="ms",E11*20,""))),"")</f>
        <v/>
      </c>
    </row>
    <row r="12" spans="1:9" x14ac:dyDescent="0.3">
      <c r="A12" s="28" t="s">
        <v>16</v>
      </c>
      <c r="B12" s="29"/>
      <c r="C12" s="30" t="s">
        <v>16</v>
      </c>
      <c r="D12" s="31" t="s">
        <v>16</v>
      </c>
      <c r="E12" s="32" t="s">
        <v>16</v>
      </c>
      <c r="F12" s="33" t="str">
        <f>IF(A12&lt;&gt;"",D12*E12,"")</f>
        <v/>
      </c>
      <c r="G12" s="26" t="str">
        <f>IF(A12&lt;&gt;"",IF(LOWER(C12)="dd",E12,IF(LOWER(C12)="sm",E12*8,IF(LOWER(C12)="ms",E12*20,""))),"")</f>
        <v/>
      </c>
    </row>
    <row r="13" spans="1:9" ht="15" thickBot="1" x14ac:dyDescent="0.35">
      <c r="A13" s="34"/>
      <c r="B13" s="35"/>
      <c r="C13" s="36"/>
      <c r="D13" s="37"/>
      <c r="E13" s="38"/>
      <c r="F13" s="39"/>
      <c r="G13" s="40" t="str">
        <f>IF(A13&lt;&gt;"",IF(LOWER(C13)="dd",E13,IF(LOWER(C13)="sm",E13*8,IF(LOWER(C13)="ms",E13*20,""))),"")</f>
        <v/>
      </c>
    </row>
    <row r="14" spans="1:9" ht="15" thickBot="1" x14ac:dyDescent="0.35">
      <c r="A14" s="8"/>
      <c r="B14" s="9"/>
      <c r="C14" s="9"/>
      <c r="D14" s="10"/>
      <c r="F14" s="41" t="s">
        <v>17</v>
      </c>
      <c r="G14" s="42">
        <f>SUM(F8:F13)</f>
        <v>1000</v>
      </c>
    </row>
    <row r="15" spans="1:9" ht="15" thickBot="1" x14ac:dyDescent="0.35">
      <c r="A15" s="13" t="s">
        <v>18</v>
      </c>
      <c r="G15" s="43"/>
    </row>
    <row r="16" spans="1:9" x14ac:dyDescent="0.3">
      <c r="A16" s="83" t="s">
        <v>7</v>
      </c>
      <c r="B16" s="17"/>
      <c r="C16" s="17" t="s">
        <v>8</v>
      </c>
      <c r="D16" s="18" t="s">
        <v>19</v>
      </c>
      <c r="E16" s="19" t="s">
        <v>10</v>
      </c>
      <c r="F16" s="20" t="s">
        <v>11</v>
      </c>
      <c r="G16" s="21"/>
      <c r="H16" s="97"/>
      <c r="I16" s="97"/>
    </row>
    <row r="17" spans="1:9" x14ac:dyDescent="0.3">
      <c r="A17" s="111" t="s">
        <v>58</v>
      </c>
      <c r="B17" s="111"/>
      <c r="C17" s="22" t="s">
        <v>57</v>
      </c>
      <c r="D17" s="23">
        <v>15000</v>
      </c>
      <c r="E17" s="24">
        <v>1.05</v>
      </c>
      <c r="F17" s="25">
        <f>+E17*D17</f>
        <v>15750</v>
      </c>
      <c r="G17" s="26"/>
    </row>
    <row r="18" spans="1:9" x14ac:dyDescent="0.3">
      <c r="A18" s="111" t="s">
        <v>59</v>
      </c>
      <c r="B18" s="111"/>
      <c r="C18" s="22" t="s">
        <v>5</v>
      </c>
      <c r="D18" s="23">
        <v>5600</v>
      </c>
      <c r="E18" s="24">
        <v>1.8</v>
      </c>
      <c r="F18" s="25">
        <f>+E18*D18</f>
        <v>10080</v>
      </c>
      <c r="G18" s="26"/>
    </row>
    <row r="19" spans="1:9" x14ac:dyDescent="0.3">
      <c r="A19" s="111" t="s">
        <v>60</v>
      </c>
      <c r="B19" s="111"/>
      <c r="C19" s="22" t="s">
        <v>61</v>
      </c>
      <c r="D19" s="23">
        <v>95000</v>
      </c>
      <c r="E19" s="24">
        <v>0.25</v>
      </c>
      <c r="F19" s="25">
        <f>+E19*D19</f>
        <v>23750</v>
      </c>
      <c r="G19" s="26"/>
    </row>
    <row r="20" spans="1:9" x14ac:dyDescent="0.3">
      <c r="A20" s="111" t="s">
        <v>62</v>
      </c>
      <c r="B20" s="111"/>
      <c r="C20" s="22" t="s">
        <v>61</v>
      </c>
      <c r="D20" s="23">
        <v>70000</v>
      </c>
      <c r="E20" s="24">
        <v>0.05</v>
      </c>
      <c r="F20" s="25">
        <f>+E20*D20</f>
        <v>3500</v>
      </c>
      <c r="G20" s="26"/>
    </row>
    <row r="21" spans="1:9" x14ac:dyDescent="0.3">
      <c r="A21" s="28" t="s">
        <v>16</v>
      </c>
      <c r="B21" s="29"/>
      <c r="C21" s="30" t="s">
        <v>16</v>
      </c>
      <c r="D21" s="31" t="s">
        <v>16</v>
      </c>
      <c r="E21" s="32" t="s">
        <v>16</v>
      </c>
      <c r="F21" s="33" t="str">
        <f t="shared" ref="F21:F22" si="1">IF(A21&lt;&gt;"",D21*E21,"")</f>
        <v/>
      </c>
      <c r="G21" s="26"/>
    </row>
    <row r="22" spans="1:9" ht="15" thickBot="1" x14ac:dyDescent="0.35">
      <c r="A22" s="34"/>
      <c r="B22" s="35"/>
      <c r="C22" s="36" t="s">
        <v>16</v>
      </c>
      <c r="D22" s="37" t="s">
        <v>16</v>
      </c>
      <c r="E22" s="38"/>
      <c r="F22" s="39" t="str">
        <f t="shared" si="1"/>
        <v/>
      </c>
      <c r="G22" s="26"/>
    </row>
    <row r="23" spans="1:9" ht="15" thickBot="1" x14ac:dyDescent="0.35">
      <c r="A23" s="8"/>
      <c r="C23" s="10"/>
      <c r="D23" s="10"/>
      <c r="F23" s="41" t="s">
        <v>17</v>
      </c>
      <c r="G23" s="42">
        <f>SUM(F17:F22)</f>
        <v>53080</v>
      </c>
    </row>
    <row r="24" spans="1:9" ht="15" thickBot="1" x14ac:dyDescent="0.35">
      <c r="A24" s="13" t="s">
        <v>31</v>
      </c>
      <c r="G24" s="43"/>
    </row>
    <row r="25" spans="1:9" x14ac:dyDescent="0.3">
      <c r="A25" s="16" t="s">
        <v>7</v>
      </c>
      <c r="B25" s="17"/>
      <c r="C25" s="17" t="s">
        <v>8</v>
      </c>
      <c r="D25" s="18" t="s">
        <v>9</v>
      </c>
      <c r="E25" s="19" t="s">
        <v>10</v>
      </c>
      <c r="F25" s="20" t="s">
        <v>11</v>
      </c>
      <c r="G25" s="54"/>
      <c r="H25" s="97"/>
      <c r="I25" s="97"/>
    </row>
    <row r="26" spans="1:9" x14ac:dyDescent="0.3">
      <c r="A26" s="114" t="s">
        <v>32</v>
      </c>
      <c r="B26" s="115"/>
      <c r="C26" s="22" t="s">
        <v>33</v>
      </c>
      <c r="D26" s="23">
        <v>2000</v>
      </c>
      <c r="E26" s="24">
        <v>1</v>
      </c>
      <c r="F26" s="25">
        <f t="shared" ref="F26" si="2">+E26*D26</f>
        <v>2000</v>
      </c>
      <c r="G26" s="55">
        <v>0.21</v>
      </c>
    </row>
    <row r="27" spans="1:9" x14ac:dyDescent="0.3">
      <c r="A27" s="28"/>
      <c r="B27" s="56"/>
      <c r="C27" s="57" t="s">
        <v>16</v>
      </c>
      <c r="D27" s="31" t="s">
        <v>16</v>
      </c>
      <c r="E27" s="32" t="s">
        <v>16</v>
      </c>
      <c r="F27" s="33" t="str">
        <f>IF(A27&lt;&gt;"",D27*E27,"")</f>
        <v/>
      </c>
      <c r="G27" s="55"/>
    </row>
    <row r="28" spans="1:9" x14ac:dyDescent="0.3">
      <c r="A28" s="28" t="s">
        <v>16</v>
      </c>
      <c r="B28" s="56"/>
      <c r="C28" s="57" t="s">
        <v>16</v>
      </c>
      <c r="D28" s="31" t="s">
        <v>16</v>
      </c>
      <c r="E28" s="32" t="s">
        <v>16</v>
      </c>
      <c r="F28" s="33" t="str">
        <f>IF(A28&lt;&gt;"",D28*E28,"")</f>
        <v/>
      </c>
      <c r="G28" s="55" t="s">
        <v>16</v>
      </c>
    </row>
    <row r="29" spans="1:9" ht="15" thickBot="1" x14ac:dyDescent="0.35">
      <c r="A29" s="34" t="s">
        <v>16</v>
      </c>
      <c r="B29" s="58"/>
      <c r="C29" s="59" t="s">
        <v>16</v>
      </c>
      <c r="D29" s="37" t="s">
        <v>16</v>
      </c>
      <c r="E29" s="38" t="s">
        <v>16</v>
      </c>
      <c r="F29" s="39" t="str">
        <f>IF(A29&lt;&gt;"",D29*E29,"")</f>
        <v/>
      </c>
      <c r="G29" s="55" t="s">
        <v>16</v>
      </c>
    </row>
    <row r="30" spans="1:9" ht="15" thickBot="1" x14ac:dyDescent="0.35">
      <c r="A30" s="8"/>
      <c r="C30" s="10"/>
      <c r="D30" s="10"/>
      <c r="F30" s="41" t="s">
        <v>17</v>
      </c>
      <c r="G30" s="42">
        <f>SUM(F26:F29)</f>
        <v>2000</v>
      </c>
    </row>
    <row r="31" spans="1:9" ht="15" thickBot="1" x14ac:dyDescent="0.35">
      <c r="A31" s="13" t="s">
        <v>34</v>
      </c>
      <c r="G31" s="43"/>
    </row>
    <row r="32" spans="1:9" x14ac:dyDescent="0.3">
      <c r="A32" s="16" t="s">
        <v>7</v>
      </c>
      <c r="B32" s="17"/>
      <c r="C32" s="17" t="s">
        <v>8</v>
      </c>
      <c r="D32" s="18" t="s">
        <v>35</v>
      </c>
      <c r="E32" s="46" t="s">
        <v>10</v>
      </c>
      <c r="F32" s="47" t="s">
        <v>11</v>
      </c>
      <c r="G32" s="60"/>
      <c r="H32" s="97"/>
      <c r="I32" s="97"/>
    </row>
    <row r="33" spans="1:9" x14ac:dyDescent="0.3">
      <c r="A33" s="116" t="s">
        <v>36</v>
      </c>
      <c r="B33" s="116"/>
      <c r="C33" s="61" t="s">
        <v>37</v>
      </c>
      <c r="D33" s="62">
        <v>330000</v>
      </c>
      <c r="E33" s="63">
        <v>0.35430303030303029</v>
      </c>
      <c r="F33" s="64">
        <f>+E33*D33</f>
        <v>116920</v>
      </c>
      <c r="G33" s="55" t="str">
        <f>IF(A33&lt;&gt;"",IF(LOWER(C33)="dd",E33,IF(LOWER(C33)="sm",E33*8,IF(LOWER(C33)="ms",E33*20,""))),"")</f>
        <v/>
      </c>
    </row>
    <row r="34" spans="1:9" x14ac:dyDescent="0.3">
      <c r="A34" s="28"/>
      <c r="B34" s="56"/>
      <c r="C34" s="57"/>
      <c r="D34" s="65"/>
      <c r="E34" s="66"/>
      <c r="F34" s="67"/>
      <c r="G34" s="55" t="str">
        <f>IF(A34&lt;&gt;"",IF(LOWER(C34)="dd",E34,IF(LOWER(C34)="sm",E34*8,IF(LOWER(C34)="ms",E34*20,""))),"")</f>
        <v/>
      </c>
    </row>
    <row r="35" spans="1:9" x14ac:dyDescent="0.3">
      <c r="A35" s="28" t="s">
        <v>16</v>
      </c>
      <c r="B35" s="56"/>
      <c r="C35" s="57" t="s">
        <v>16</v>
      </c>
      <c r="D35" s="31" t="s">
        <v>16</v>
      </c>
      <c r="E35" s="32" t="s">
        <v>16</v>
      </c>
      <c r="F35" s="33" t="str">
        <f>IF(A35&lt;&gt;"",D35*E35,"")</f>
        <v/>
      </c>
      <c r="G35" s="55" t="str">
        <f>IF(A35&lt;&gt;"",IF(LOWER(C35)="dd",E35,IF(LOWER(C35)="sm",E35*8,IF(LOWER(C35)="ms",E35*20,""))),"")</f>
        <v/>
      </c>
    </row>
    <row r="36" spans="1:9" x14ac:dyDescent="0.3">
      <c r="A36" s="28" t="s">
        <v>16</v>
      </c>
      <c r="B36" s="56"/>
      <c r="C36" s="57" t="s">
        <v>16</v>
      </c>
      <c r="D36" s="31" t="s">
        <v>16</v>
      </c>
      <c r="E36" s="32" t="s">
        <v>16</v>
      </c>
      <c r="F36" s="33" t="str">
        <f>IF(A36&lt;&gt;"",D36*E36,"")</f>
        <v/>
      </c>
      <c r="G36" s="55" t="str">
        <f>IF(A36&lt;&gt;"",IF(LOWER(C36)="dd",E36,IF(LOWER(C36)="sm",E36*8,IF(LOWER(C36)="ms",E36*20,""))),"")</f>
        <v/>
      </c>
    </row>
    <row r="37" spans="1:9" ht="15" thickBot="1" x14ac:dyDescent="0.35">
      <c r="A37" s="34" t="s">
        <v>16</v>
      </c>
      <c r="B37" s="58"/>
      <c r="C37" s="59" t="s">
        <v>16</v>
      </c>
      <c r="D37" s="37" t="s">
        <v>16</v>
      </c>
      <c r="E37" s="38" t="s">
        <v>16</v>
      </c>
      <c r="F37" s="39" t="str">
        <f>IF(A37&lt;&gt;"",D37*E37,"")</f>
        <v/>
      </c>
      <c r="G37" s="68" t="str">
        <f>IF(A37&lt;&gt;"",IF(LOWER(C37)="dd",E37,IF(LOWER(C37)="sm",E37*8,IF(LOWER(C37)="ms",E37*20,""))),"")</f>
        <v/>
      </c>
    </row>
    <row r="38" spans="1:9" ht="15" thickBot="1" x14ac:dyDescent="0.35">
      <c r="A38" s="8"/>
      <c r="B38" s="10"/>
      <c r="C38" s="10"/>
      <c r="D38" s="10"/>
      <c r="F38" s="41" t="s">
        <v>17</v>
      </c>
      <c r="G38" s="42">
        <f>SUM(F33:F37)</f>
        <v>116920</v>
      </c>
    </row>
    <row r="39" spans="1:9" ht="15" thickBot="1" x14ac:dyDescent="0.35">
      <c r="A39" s="8"/>
      <c r="B39" s="10"/>
      <c r="C39" s="10"/>
      <c r="D39" s="10"/>
      <c r="F39" s="69"/>
      <c r="G39" s="70"/>
    </row>
    <row r="40" spans="1:9" ht="15" thickBot="1" x14ac:dyDescent="0.35">
      <c r="A40" s="8"/>
      <c r="D40" s="71" t="s">
        <v>38</v>
      </c>
      <c r="E40" s="71"/>
      <c r="F40" s="72"/>
      <c r="G40" s="73">
        <f>ROUND(SUM(G38,G30,G23,G14),2)</f>
        <v>173000</v>
      </c>
      <c r="I40" s="1">
        <v>173000</v>
      </c>
    </row>
    <row r="41" spans="1:9" ht="15" thickBot="1" x14ac:dyDescent="0.35">
      <c r="A41" s="74"/>
      <c r="D41" s="75" t="s">
        <v>39</v>
      </c>
      <c r="E41" s="75" t="s">
        <v>39</v>
      </c>
      <c r="F41" s="75"/>
      <c r="G41" s="76">
        <f>ROUNDUP(G40,0)-G40</f>
        <v>0</v>
      </c>
      <c r="I41" s="10">
        <f>+I40-G40</f>
        <v>0</v>
      </c>
    </row>
    <row r="42" spans="1:9" ht="15" thickBot="1" x14ac:dyDescent="0.35">
      <c r="A42" s="77"/>
      <c r="B42" s="78"/>
      <c r="C42" s="78"/>
      <c r="D42" s="79" t="s">
        <v>40</v>
      </c>
      <c r="E42" s="79"/>
      <c r="F42" s="80"/>
      <c r="G42" s="81">
        <f>G40+G41</f>
        <v>173000</v>
      </c>
      <c r="I42" s="98">
        <f>+I41/D33</f>
        <v>0</v>
      </c>
    </row>
    <row r="43" spans="1:9" ht="15" thickTop="1" x14ac:dyDescent="0.3"/>
    <row r="83" spans="1:9" x14ac:dyDescent="0.3">
      <c r="A83" s="82"/>
      <c r="B83" s="82"/>
      <c r="C83" s="82"/>
      <c r="D83" s="82"/>
      <c r="E83" s="82"/>
      <c r="F83" s="82"/>
      <c r="G83" s="82"/>
      <c r="H83" s="82"/>
      <c r="I83" s="82"/>
    </row>
    <row r="84" spans="1:9" x14ac:dyDescent="0.3">
      <c r="A84" s="82"/>
      <c r="B84" s="82"/>
      <c r="C84" s="82"/>
      <c r="D84" s="82"/>
      <c r="E84" s="82"/>
      <c r="F84" s="82"/>
      <c r="G84" s="82"/>
      <c r="H84" s="82"/>
      <c r="I84" s="82"/>
    </row>
    <row r="85" spans="1:9" x14ac:dyDescent="0.3">
      <c r="A85" s="82"/>
      <c r="B85" s="82"/>
      <c r="C85" s="82"/>
      <c r="D85" s="82"/>
      <c r="E85" s="82"/>
      <c r="F85" s="82"/>
      <c r="G85" s="82"/>
      <c r="H85" s="82"/>
      <c r="I85" s="82"/>
    </row>
    <row r="86" spans="1:9" x14ac:dyDescent="0.3">
      <c r="A86" s="82"/>
      <c r="B86" s="82"/>
      <c r="C86" s="82"/>
      <c r="D86" s="82"/>
      <c r="E86" s="82"/>
      <c r="F86" s="82"/>
      <c r="G86" s="82"/>
      <c r="H86" s="82"/>
      <c r="I86" s="82"/>
    </row>
    <row r="87" spans="1:9" x14ac:dyDescent="0.3">
      <c r="A87" s="82"/>
      <c r="B87" s="82"/>
      <c r="C87" s="82"/>
      <c r="D87" s="82"/>
      <c r="E87" s="82"/>
      <c r="F87" s="82"/>
      <c r="G87" s="82"/>
      <c r="H87" s="82"/>
      <c r="I87" s="82"/>
    </row>
    <row r="88" spans="1:9" x14ac:dyDescent="0.3">
      <c r="A88" s="82"/>
      <c r="B88" s="82"/>
      <c r="C88" s="82"/>
      <c r="D88" s="82"/>
      <c r="E88" s="82"/>
      <c r="F88" s="82"/>
      <c r="G88" s="82"/>
      <c r="H88" s="82"/>
      <c r="I88" s="82"/>
    </row>
    <row r="89" spans="1:9" x14ac:dyDescent="0.3">
      <c r="A89" s="82"/>
      <c r="B89" s="82"/>
      <c r="C89" s="82"/>
      <c r="D89" s="82"/>
      <c r="E89" s="82"/>
      <c r="F89" s="82"/>
      <c r="G89" s="82"/>
      <c r="H89" s="82"/>
      <c r="I89" s="82"/>
    </row>
  </sheetData>
  <mergeCells count="9">
    <mergeCell ref="A20:B20"/>
    <mergeCell ref="A26:B26"/>
    <mergeCell ref="A33:B33"/>
    <mergeCell ref="A2:G2"/>
    <mergeCell ref="C3:G4"/>
    <mergeCell ref="A8:B8"/>
    <mergeCell ref="A17:B17"/>
    <mergeCell ref="A18:B18"/>
    <mergeCell ref="A19:B19"/>
  </mergeCells>
  <dataValidations count="1">
    <dataValidation type="list" allowBlank="1" showInputMessage="1" showErrorMessage="1" sqref="A34:A36 A27:A28 A9:A13" xr:uid="{C4DF6F89-6D8A-4404-8115-5E06A5F706B9}">
      <formula1>#REF!</formula1>
    </dataValidation>
  </dataValidations>
  <pageMargins left="0.7" right="0.7" top="0.75" bottom="0.75" header="0.3" footer="0.3"/>
  <pageSetup paperSize="9" scale="58"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B556-7461-4400-9E64-38BF9FC16EA6}">
  <dimension ref="A1:I89"/>
  <sheetViews>
    <sheetView view="pageBreakPreview" topLeftCell="A21" zoomScale="85" zoomScaleNormal="100" zoomScaleSheetLayoutView="85" workbookViewId="0">
      <selection activeCell="B5" sqref="B5"/>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 min="8" max="8" width="1.109375" style="1" customWidth="1"/>
    <col min="9" max="9" width="12" style="1" bestFit="1" customWidth="1"/>
  </cols>
  <sheetData>
    <row r="1" spans="1:9" ht="15" thickBot="1" x14ac:dyDescent="0.35"/>
    <row r="2" spans="1:9" ht="22.2" thickTop="1" thickBot="1" x14ac:dyDescent="0.45">
      <c r="A2" s="117" t="s">
        <v>0</v>
      </c>
      <c r="B2" s="118"/>
      <c r="C2" s="118"/>
      <c r="D2" s="118"/>
      <c r="E2" s="118"/>
      <c r="F2" s="118"/>
      <c r="G2" s="119"/>
    </row>
    <row r="3" spans="1:9" ht="21" x14ac:dyDescent="0.3">
      <c r="A3" s="4" t="s">
        <v>1</v>
      </c>
      <c r="B3" s="5" t="s">
        <v>63</v>
      </c>
      <c r="C3" s="120" t="s">
        <v>64</v>
      </c>
      <c r="D3" s="121"/>
      <c r="E3" s="121"/>
      <c r="F3" s="121"/>
      <c r="G3" s="122"/>
    </row>
    <row r="4" spans="1:9" ht="50.25" customHeight="1" thickBot="1" x14ac:dyDescent="0.35">
      <c r="A4" s="6" t="s">
        <v>4</v>
      </c>
      <c r="B4" s="7" t="s">
        <v>57</v>
      </c>
      <c r="C4" s="123"/>
      <c r="D4" s="124"/>
      <c r="E4" s="124"/>
      <c r="F4" s="124"/>
      <c r="G4" s="125"/>
    </row>
    <row r="5" spans="1:9" x14ac:dyDescent="0.3">
      <c r="A5" s="8"/>
      <c r="B5" s="9"/>
      <c r="C5" s="9"/>
      <c r="D5" s="10"/>
      <c r="F5" s="11"/>
      <c r="G5" s="12"/>
    </row>
    <row r="6" spans="1:9" ht="15" thickBot="1" x14ac:dyDescent="0.35">
      <c r="A6" s="13" t="s">
        <v>6</v>
      </c>
      <c r="F6" s="14"/>
      <c r="G6" s="15"/>
    </row>
    <row r="7" spans="1:9" x14ac:dyDescent="0.3">
      <c r="A7" s="16" t="s">
        <v>7</v>
      </c>
      <c r="B7" s="17"/>
      <c r="C7" s="17" t="s">
        <v>8</v>
      </c>
      <c r="D7" s="18" t="s">
        <v>9</v>
      </c>
      <c r="E7" s="19" t="s">
        <v>10</v>
      </c>
      <c r="F7" s="20" t="s">
        <v>11</v>
      </c>
      <c r="G7" s="21"/>
      <c r="H7" s="97"/>
      <c r="I7" s="97"/>
    </row>
    <row r="8" spans="1:9" x14ac:dyDescent="0.3">
      <c r="A8" s="114" t="s">
        <v>12</v>
      </c>
      <c r="B8" s="115"/>
      <c r="C8" s="22" t="s">
        <v>13</v>
      </c>
      <c r="D8" s="23">
        <v>1000</v>
      </c>
      <c r="E8" s="24">
        <v>1</v>
      </c>
      <c r="F8" s="25">
        <f t="shared" ref="F8" si="0">+E8*D8</f>
        <v>1000</v>
      </c>
      <c r="G8" s="26"/>
    </row>
    <row r="9" spans="1:9" x14ac:dyDescent="0.3">
      <c r="A9" s="28"/>
      <c r="B9" s="29"/>
      <c r="C9" s="30"/>
      <c r="D9" s="31"/>
      <c r="E9" s="32"/>
      <c r="F9" s="33"/>
      <c r="G9" s="26" t="str">
        <f>IF(A9&lt;&gt;"",IF(LOWER(C9)="dd",E9,IF(LOWER(C9)="sm",E9*8,IF(LOWER(C9)="ms",E9*20,""))),"")</f>
        <v/>
      </c>
    </row>
    <row r="10" spans="1:9" x14ac:dyDescent="0.3">
      <c r="A10" s="28"/>
      <c r="B10" s="29"/>
      <c r="C10" s="30"/>
      <c r="D10" s="31"/>
      <c r="E10" s="32"/>
      <c r="F10" s="33"/>
      <c r="G10" s="26" t="str">
        <f>IF(A10&lt;&gt;"",IF(LOWER(C10)="dd",E10,IF(LOWER(C10)="sm",E10*8,IF(LOWER(C10)="ms",E10*20,""))),"")</f>
        <v/>
      </c>
    </row>
    <row r="11" spans="1:9" x14ac:dyDescent="0.3">
      <c r="A11" s="28" t="s">
        <v>16</v>
      </c>
      <c r="B11" s="29"/>
      <c r="C11" s="30" t="s">
        <v>16</v>
      </c>
      <c r="D11" s="31" t="s">
        <v>16</v>
      </c>
      <c r="E11" s="32" t="s">
        <v>16</v>
      </c>
      <c r="F11" s="33" t="str">
        <f>IF(A11&lt;&gt;"",D11*E11,"")</f>
        <v/>
      </c>
      <c r="G11" s="26" t="str">
        <f>IF(A11&lt;&gt;"",IF(LOWER(C11)="dd",E11,IF(LOWER(C11)="sm",E11*8,IF(LOWER(C11)="ms",E11*20,""))),"")</f>
        <v/>
      </c>
    </row>
    <row r="12" spans="1:9" x14ac:dyDescent="0.3">
      <c r="A12" s="28" t="s">
        <v>16</v>
      </c>
      <c r="B12" s="29"/>
      <c r="C12" s="30" t="s">
        <v>16</v>
      </c>
      <c r="D12" s="31" t="s">
        <v>16</v>
      </c>
      <c r="E12" s="32" t="s">
        <v>16</v>
      </c>
      <c r="F12" s="33" t="str">
        <f>IF(A12&lt;&gt;"",D12*E12,"")</f>
        <v/>
      </c>
      <c r="G12" s="26" t="str">
        <f>IF(A12&lt;&gt;"",IF(LOWER(C12)="dd",E12,IF(LOWER(C12)="sm",E12*8,IF(LOWER(C12)="ms",E12*20,""))),"")</f>
        <v/>
      </c>
    </row>
    <row r="13" spans="1:9" ht="15" thickBot="1" x14ac:dyDescent="0.35">
      <c r="A13" s="34"/>
      <c r="B13" s="35"/>
      <c r="C13" s="36"/>
      <c r="D13" s="37"/>
      <c r="E13" s="38"/>
      <c r="F13" s="39"/>
      <c r="G13" s="40" t="str">
        <f>IF(A13&lt;&gt;"",IF(LOWER(C13)="dd",E13,IF(LOWER(C13)="sm",E13*8,IF(LOWER(C13)="ms",E13*20,""))),"")</f>
        <v/>
      </c>
    </row>
    <row r="14" spans="1:9" ht="15" thickBot="1" x14ac:dyDescent="0.35">
      <c r="A14" s="8"/>
      <c r="B14" s="9"/>
      <c r="C14" s="9"/>
      <c r="D14" s="10"/>
      <c r="F14" s="41" t="s">
        <v>17</v>
      </c>
      <c r="G14" s="42">
        <f>SUM(F8:F13)</f>
        <v>1000</v>
      </c>
    </row>
    <row r="15" spans="1:9" ht="15" thickBot="1" x14ac:dyDescent="0.35">
      <c r="A15" s="13" t="s">
        <v>18</v>
      </c>
      <c r="G15" s="43"/>
    </row>
    <row r="16" spans="1:9" x14ac:dyDescent="0.3">
      <c r="A16" s="83" t="s">
        <v>7</v>
      </c>
      <c r="B16" s="17"/>
      <c r="C16" s="17" t="s">
        <v>8</v>
      </c>
      <c r="D16" s="18" t="s">
        <v>19</v>
      </c>
      <c r="E16" s="19" t="s">
        <v>10</v>
      </c>
      <c r="F16" s="20" t="s">
        <v>11</v>
      </c>
      <c r="G16" s="21"/>
      <c r="H16" s="97"/>
      <c r="I16" s="97"/>
    </row>
    <row r="17" spans="1:9" x14ac:dyDescent="0.3">
      <c r="A17" s="111" t="s">
        <v>58</v>
      </c>
      <c r="B17" s="111"/>
      <c r="C17" s="22" t="s">
        <v>57</v>
      </c>
      <c r="D17" s="23">
        <v>15000</v>
      </c>
      <c r="E17" s="24">
        <v>1.05</v>
      </c>
      <c r="F17" s="25">
        <f>+E17*D17</f>
        <v>15750</v>
      </c>
      <c r="G17" s="26"/>
    </row>
    <row r="18" spans="1:9" x14ac:dyDescent="0.3">
      <c r="A18" s="111" t="s">
        <v>59</v>
      </c>
      <c r="B18" s="111"/>
      <c r="C18" s="22" t="s">
        <v>5</v>
      </c>
      <c r="D18" s="23">
        <v>5600</v>
      </c>
      <c r="E18" s="24">
        <v>2.4</v>
      </c>
      <c r="F18" s="25">
        <f>+E18*D18</f>
        <v>13440</v>
      </c>
      <c r="G18" s="26"/>
    </row>
    <row r="19" spans="1:9" x14ac:dyDescent="0.3">
      <c r="A19" s="111" t="s">
        <v>60</v>
      </c>
      <c r="B19" s="111"/>
      <c r="C19" s="22" t="s">
        <v>61</v>
      </c>
      <c r="D19" s="23">
        <v>95000</v>
      </c>
      <c r="E19" s="24">
        <v>0.45</v>
      </c>
      <c r="F19" s="25">
        <f>+E19*D19</f>
        <v>42750</v>
      </c>
      <c r="G19" s="26"/>
    </row>
    <row r="20" spans="1:9" x14ac:dyDescent="0.3">
      <c r="A20" s="111" t="s">
        <v>65</v>
      </c>
      <c r="B20" s="111"/>
      <c r="C20" s="22" t="s">
        <v>61</v>
      </c>
      <c r="D20" s="23">
        <v>70000</v>
      </c>
      <c r="E20" s="24">
        <v>0.05</v>
      </c>
      <c r="F20" s="25">
        <f>+E20*D20</f>
        <v>3500</v>
      </c>
      <c r="G20" s="26"/>
    </row>
    <row r="21" spans="1:9" x14ac:dyDescent="0.3">
      <c r="A21" s="28" t="s">
        <v>16</v>
      </c>
      <c r="B21" s="29"/>
      <c r="C21" s="30" t="s">
        <v>16</v>
      </c>
      <c r="D21" s="31" t="s">
        <v>16</v>
      </c>
      <c r="E21" s="32" t="s">
        <v>16</v>
      </c>
      <c r="F21" s="33" t="str">
        <f t="shared" ref="F21:F22" si="1">IF(A21&lt;&gt;"",D21*E21,"")</f>
        <v/>
      </c>
      <c r="G21" s="26"/>
    </row>
    <row r="22" spans="1:9" ht="15" thickBot="1" x14ac:dyDescent="0.35">
      <c r="A22" s="34"/>
      <c r="B22" s="35"/>
      <c r="C22" s="36" t="s">
        <v>16</v>
      </c>
      <c r="D22" s="37" t="s">
        <v>16</v>
      </c>
      <c r="E22" s="38"/>
      <c r="F22" s="39" t="str">
        <f t="shared" si="1"/>
        <v/>
      </c>
      <c r="G22" s="26"/>
    </row>
    <row r="23" spans="1:9" ht="15" thickBot="1" x14ac:dyDescent="0.35">
      <c r="A23" s="8"/>
      <c r="C23" s="10"/>
      <c r="D23" s="10"/>
      <c r="F23" s="41" t="s">
        <v>17</v>
      </c>
      <c r="G23" s="42">
        <f>SUM(F17:F22)</f>
        <v>75440</v>
      </c>
    </row>
    <row r="24" spans="1:9" ht="15" thickBot="1" x14ac:dyDescent="0.35">
      <c r="A24" s="13" t="s">
        <v>31</v>
      </c>
      <c r="G24" s="43"/>
    </row>
    <row r="25" spans="1:9" x14ac:dyDescent="0.3">
      <c r="A25" s="16" t="s">
        <v>7</v>
      </c>
      <c r="B25" s="17"/>
      <c r="C25" s="17" t="s">
        <v>8</v>
      </c>
      <c r="D25" s="18" t="s">
        <v>9</v>
      </c>
      <c r="E25" s="19" t="s">
        <v>10</v>
      </c>
      <c r="F25" s="20" t="s">
        <v>11</v>
      </c>
      <c r="G25" s="54"/>
      <c r="H25" s="97"/>
      <c r="I25" s="97"/>
    </row>
    <row r="26" spans="1:9" x14ac:dyDescent="0.3">
      <c r="A26" s="114" t="s">
        <v>32</v>
      </c>
      <c r="B26" s="115"/>
      <c r="C26" s="22" t="s">
        <v>33</v>
      </c>
      <c r="D26" s="23">
        <v>2000</v>
      </c>
      <c r="E26" s="24">
        <v>1</v>
      </c>
      <c r="F26" s="25">
        <f t="shared" ref="F26" si="2">+E26*D26</f>
        <v>2000</v>
      </c>
      <c r="G26" s="55">
        <v>0.21</v>
      </c>
    </row>
    <row r="27" spans="1:9" x14ac:dyDescent="0.3">
      <c r="A27" s="28"/>
      <c r="B27" s="56"/>
      <c r="C27" s="57" t="s">
        <v>16</v>
      </c>
      <c r="D27" s="31" t="s">
        <v>16</v>
      </c>
      <c r="E27" s="32" t="s">
        <v>16</v>
      </c>
      <c r="F27" s="33" t="str">
        <f>IF(A27&lt;&gt;"",D27*E27,"")</f>
        <v/>
      </c>
      <c r="G27" s="55"/>
    </row>
    <row r="28" spans="1:9" x14ac:dyDescent="0.3">
      <c r="A28" s="28" t="s">
        <v>16</v>
      </c>
      <c r="B28" s="56"/>
      <c r="C28" s="57" t="s">
        <v>16</v>
      </c>
      <c r="D28" s="31" t="s">
        <v>16</v>
      </c>
      <c r="E28" s="32" t="s">
        <v>16</v>
      </c>
      <c r="F28" s="33" t="str">
        <f>IF(A28&lt;&gt;"",D28*E28,"")</f>
        <v/>
      </c>
      <c r="G28" s="55" t="s">
        <v>16</v>
      </c>
    </row>
    <row r="29" spans="1:9" ht="15" thickBot="1" x14ac:dyDescent="0.35">
      <c r="A29" s="34" t="s">
        <v>16</v>
      </c>
      <c r="B29" s="58"/>
      <c r="C29" s="59" t="s">
        <v>16</v>
      </c>
      <c r="D29" s="37" t="s">
        <v>16</v>
      </c>
      <c r="E29" s="38" t="s">
        <v>16</v>
      </c>
      <c r="F29" s="39" t="str">
        <f>IF(A29&lt;&gt;"",D29*E29,"")</f>
        <v/>
      </c>
      <c r="G29" s="55" t="s">
        <v>16</v>
      </c>
    </row>
    <row r="30" spans="1:9" ht="15" thickBot="1" x14ac:dyDescent="0.35">
      <c r="A30" s="8"/>
      <c r="C30" s="10"/>
      <c r="D30" s="10"/>
      <c r="F30" s="41" t="s">
        <v>17</v>
      </c>
      <c r="G30" s="42">
        <f>SUM(F26:F29)</f>
        <v>2000</v>
      </c>
    </row>
    <row r="31" spans="1:9" ht="15" thickBot="1" x14ac:dyDescent="0.35">
      <c r="A31" s="13" t="s">
        <v>34</v>
      </c>
      <c r="G31" s="43"/>
    </row>
    <row r="32" spans="1:9" x14ac:dyDescent="0.3">
      <c r="A32" s="16" t="s">
        <v>7</v>
      </c>
      <c r="B32" s="17"/>
      <c r="C32" s="17" t="s">
        <v>8</v>
      </c>
      <c r="D32" s="18" t="s">
        <v>35</v>
      </c>
      <c r="E32" s="46" t="s">
        <v>10</v>
      </c>
      <c r="F32" s="47" t="s">
        <v>11</v>
      </c>
      <c r="G32" s="60"/>
      <c r="H32" s="97"/>
      <c r="I32" s="97"/>
    </row>
    <row r="33" spans="1:9" x14ac:dyDescent="0.3">
      <c r="A33" s="116" t="s">
        <v>36</v>
      </c>
      <c r="B33" s="116"/>
      <c r="C33" s="61" t="s">
        <v>37</v>
      </c>
      <c r="D33" s="62">
        <v>330000</v>
      </c>
      <c r="E33" s="63">
        <v>0.36836363636363634</v>
      </c>
      <c r="F33" s="64">
        <f>+E33*D33</f>
        <v>121559.99999999999</v>
      </c>
      <c r="G33" s="55" t="str">
        <f>IF(A33&lt;&gt;"",IF(LOWER(C33)="dd",E33,IF(LOWER(C33)="sm",E33*8,IF(LOWER(C33)="ms",E33*20,""))),"")</f>
        <v/>
      </c>
    </row>
    <row r="34" spans="1:9" x14ac:dyDescent="0.3">
      <c r="A34" s="28"/>
      <c r="B34" s="56"/>
      <c r="C34" s="57"/>
      <c r="D34" s="65"/>
      <c r="E34" s="66"/>
      <c r="F34" s="67"/>
      <c r="G34" s="55" t="str">
        <f>IF(A34&lt;&gt;"",IF(LOWER(C34)="dd",E34,IF(LOWER(C34)="sm",E34*8,IF(LOWER(C34)="ms",E34*20,""))),"")</f>
        <v/>
      </c>
    </row>
    <row r="35" spans="1:9" x14ac:dyDescent="0.3">
      <c r="A35" s="28" t="s">
        <v>16</v>
      </c>
      <c r="B35" s="56"/>
      <c r="C35" s="57" t="s">
        <v>16</v>
      </c>
      <c r="D35" s="31" t="s">
        <v>16</v>
      </c>
      <c r="E35" s="32" t="s">
        <v>16</v>
      </c>
      <c r="F35" s="33" t="str">
        <f>IF(A35&lt;&gt;"",D35*E35,"")</f>
        <v/>
      </c>
      <c r="G35" s="55" t="str">
        <f>IF(A35&lt;&gt;"",IF(LOWER(C35)="dd",E35,IF(LOWER(C35)="sm",E35*8,IF(LOWER(C35)="ms",E35*20,""))),"")</f>
        <v/>
      </c>
    </row>
    <row r="36" spans="1:9" x14ac:dyDescent="0.3">
      <c r="A36" s="28" t="s">
        <v>16</v>
      </c>
      <c r="B36" s="56"/>
      <c r="C36" s="57" t="s">
        <v>16</v>
      </c>
      <c r="D36" s="31" t="s">
        <v>16</v>
      </c>
      <c r="E36" s="32" t="s">
        <v>16</v>
      </c>
      <c r="F36" s="33" t="str">
        <f>IF(A36&lt;&gt;"",D36*E36,"")</f>
        <v/>
      </c>
      <c r="G36" s="55" t="str">
        <f>IF(A36&lt;&gt;"",IF(LOWER(C36)="dd",E36,IF(LOWER(C36)="sm",E36*8,IF(LOWER(C36)="ms",E36*20,""))),"")</f>
        <v/>
      </c>
    </row>
    <row r="37" spans="1:9" ht="15" thickBot="1" x14ac:dyDescent="0.35">
      <c r="A37" s="34" t="s">
        <v>16</v>
      </c>
      <c r="B37" s="58"/>
      <c r="C37" s="59" t="s">
        <v>16</v>
      </c>
      <c r="D37" s="37" t="s">
        <v>16</v>
      </c>
      <c r="E37" s="38" t="s">
        <v>16</v>
      </c>
      <c r="F37" s="39" t="str">
        <f>IF(A37&lt;&gt;"",D37*E37,"")</f>
        <v/>
      </c>
      <c r="G37" s="68" t="str">
        <f>IF(A37&lt;&gt;"",IF(LOWER(C37)="dd",E37,IF(LOWER(C37)="sm",E37*8,IF(LOWER(C37)="ms",E37*20,""))),"")</f>
        <v/>
      </c>
    </row>
    <row r="38" spans="1:9" ht="15" thickBot="1" x14ac:dyDescent="0.35">
      <c r="A38" s="8"/>
      <c r="B38" s="10"/>
      <c r="C38" s="10"/>
      <c r="D38" s="10"/>
      <c r="F38" s="41" t="s">
        <v>17</v>
      </c>
      <c r="G38" s="42">
        <f>SUM(F33:F37)</f>
        <v>121559.99999999999</v>
      </c>
    </row>
    <row r="39" spans="1:9" ht="15" thickBot="1" x14ac:dyDescent="0.35">
      <c r="A39" s="8"/>
      <c r="B39" s="10"/>
      <c r="C39" s="10"/>
      <c r="D39" s="10"/>
      <c r="F39" s="69"/>
      <c r="G39" s="70"/>
    </row>
    <row r="40" spans="1:9" ht="15" thickBot="1" x14ac:dyDescent="0.35">
      <c r="A40" s="8"/>
      <c r="D40" s="71" t="s">
        <v>38</v>
      </c>
      <c r="E40" s="71"/>
      <c r="F40" s="72"/>
      <c r="G40" s="73">
        <f>ROUND(SUM(G38,G30,G23,G14),2)</f>
        <v>200000</v>
      </c>
      <c r="I40" s="1">
        <v>200000</v>
      </c>
    </row>
    <row r="41" spans="1:9" ht="15" thickBot="1" x14ac:dyDescent="0.35">
      <c r="A41" s="74"/>
      <c r="D41" s="75" t="s">
        <v>39</v>
      </c>
      <c r="E41" s="75" t="s">
        <v>39</v>
      </c>
      <c r="F41" s="75"/>
      <c r="G41" s="76">
        <f>ROUNDUP(G40,0)-G40</f>
        <v>0</v>
      </c>
      <c r="I41" s="10">
        <f>+I40-G40</f>
        <v>0</v>
      </c>
    </row>
    <row r="42" spans="1:9" ht="15" thickBot="1" x14ac:dyDescent="0.35">
      <c r="A42" s="77"/>
      <c r="B42" s="78"/>
      <c r="C42" s="78"/>
      <c r="D42" s="79" t="s">
        <v>40</v>
      </c>
      <c r="E42" s="79"/>
      <c r="F42" s="80"/>
      <c r="G42" s="81">
        <f>G40+G41</f>
        <v>200000</v>
      </c>
      <c r="I42" s="98">
        <f>+I41/D33</f>
        <v>0</v>
      </c>
    </row>
    <row r="43" spans="1:9" ht="15" thickTop="1" x14ac:dyDescent="0.3"/>
    <row r="83" spans="1:9" x14ac:dyDescent="0.3">
      <c r="A83" s="82"/>
      <c r="B83" s="82"/>
      <c r="C83" s="82"/>
      <c r="D83" s="82"/>
      <c r="E83" s="82"/>
      <c r="F83" s="82"/>
      <c r="G83" s="82"/>
      <c r="H83" s="82"/>
      <c r="I83" s="82"/>
    </row>
    <row r="84" spans="1:9" x14ac:dyDescent="0.3">
      <c r="A84" s="82"/>
      <c r="B84" s="82"/>
      <c r="C84" s="82"/>
      <c r="D84" s="82"/>
      <c r="E84" s="82"/>
      <c r="F84" s="82"/>
      <c r="G84" s="82"/>
      <c r="H84" s="82"/>
      <c r="I84" s="82"/>
    </row>
    <row r="85" spans="1:9" x14ac:dyDescent="0.3">
      <c r="A85" s="82"/>
      <c r="B85" s="82"/>
      <c r="C85" s="82"/>
      <c r="D85" s="82"/>
      <c r="E85" s="82"/>
      <c r="F85" s="82"/>
      <c r="G85" s="82"/>
      <c r="H85" s="82"/>
      <c r="I85" s="82"/>
    </row>
    <row r="86" spans="1:9" x14ac:dyDescent="0.3">
      <c r="A86" s="82"/>
      <c r="B86" s="82"/>
      <c r="C86" s="82"/>
      <c r="D86" s="82"/>
      <c r="E86" s="82"/>
      <c r="F86" s="82"/>
      <c r="G86" s="82"/>
      <c r="H86" s="82"/>
      <c r="I86" s="82"/>
    </row>
    <row r="87" spans="1:9" x14ac:dyDescent="0.3">
      <c r="A87" s="82"/>
      <c r="B87" s="82"/>
      <c r="C87" s="82"/>
      <c r="D87" s="82"/>
      <c r="E87" s="82"/>
      <c r="F87" s="82"/>
      <c r="G87" s="82"/>
      <c r="H87" s="82"/>
      <c r="I87" s="82"/>
    </row>
    <row r="88" spans="1:9" x14ac:dyDescent="0.3">
      <c r="A88" s="82"/>
      <c r="B88" s="82"/>
      <c r="C88" s="82"/>
      <c r="D88" s="82"/>
      <c r="E88" s="82"/>
      <c r="F88" s="82"/>
      <c r="G88" s="82"/>
      <c r="H88" s="82"/>
      <c r="I88" s="82"/>
    </row>
    <row r="89" spans="1:9" x14ac:dyDescent="0.3">
      <c r="A89" s="82"/>
      <c r="B89" s="82"/>
      <c r="C89" s="82"/>
      <c r="D89" s="82"/>
      <c r="E89" s="82"/>
      <c r="F89" s="82"/>
      <c r="G89" s="82"/>
      <c r="H89" s="82"/>
      <c r="I89" s="82"/>
    </row>
  </sheetData>
  <mergeCells count="9">
    <mergeCell ref="A20:B20"/>
    <mergeCell ref="A26:B26"/>
    <mergeCell ref="A33:B33"/>
    <mergeCell ref="A2:G2"/>
    <mergeCell ref="C3:G4"/>
    <mergeCell ref="A8:B8"/>
    <mergeCell ref="A17:B17"/>
    <mergeCell ref="A18:B18"/>
    <mergeCell ref="A19:B19"/>
  </mergeCells>
  <dataValidations count="1">
    <dataValidation type="list" allowBlank="1" showInputMessage="1" showErrorMessage="1" sqref="A27:A28 A34:A36 A9:A13" xr:uid="{38DD2DC2-0AA1-4558-8CD6-1DD34EF3C011}">
      <formula1>#REF!</formula1>
    </dataValidation>
  </dataValidations>
  <pageMargins left="0.7" right="0.7" top="0.75" bottom="0.75" header="0.3" footer="0.3"/>
  <pageSetup paperSize="9" scale="58" orientation="portrait"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391A-EB1B-4000-AAE8-DFBEFC578B4C}">
  <dimension ref="A1:G89"/>
  <sheetViews>
    <sheetView view="pageBreakPreview" zoomScale="60" zoomScaleNormal="100" workbookViewId="0">
      <selection activeCell="N45" sqref="N45"/>
    </sheetView>
  </sheetViews>
  <sheetFormatPr baseColWidth="10" defaultRowHeight="14.4" x14ac:dyDescent="0.3"/>
  <cols>
    <col min="1" max="1" width="41.5546875" style="1" customWidth="1"/>
    <col min="2" max="2" width="17.33203125" style="1" customWidth="1"/>
    <col min="3" max="3" width="9.5546875" style="1" customWidth="1"/>
    <col min="4" max="4" width="18.5546875" style="2" customWidth="1"/>
    <col min="5" max="5" width="17.88671875" style="3" customWidth="1"/>
    <col min="6" max="6" width="20.6640625" style="2" customWidth="1"/>
    <col min="7" max="7" width="23.33203125" style="2" customWidth="1"/>
  </cols>
  <sheetData>
    <row r="1" spans="1:7" ht="15" thickBot="1" x14ac:dyDescent="0.35"/>
    <row r="2" spans="1:7" ht="22.2" thickTop="1" thickBot="1" x14ac:dyDescent="0.45">
      <c r="A2" s="117" t="s">
        <v>0</v>
      </c>
      <c r="B2" s="118"/>
      <c r="C2" s="118"/>
      <c r="D2" s="118"/>
      <c r="E2" s="118"/>
      <c r="F2" s="118"/>
      <c r="G2" s="119"/>
    </row>
    <row r="3" spans="1:7" ht="21" x14ac:dyDescent="0.3">
      <c r="A3" s="4" t="s">
        <v>1</v>
      </c>
      <c r="B3" s="5" t="s">
        <v>66</v>
      </c>
      <c r="C3" s="120" t="s">
        <v>67</v>
      </c>
      <c r="D3" s="121"/>
      <c r="E3" s="121"/>
      <c r="F3" s="121"/>
      <c r="G3" s="122"/>
    </row>
    <row r="4" spans="1:7" ht="87" customHeight="1" thickBot="1" x14ac:dyDescent="0.35">
      <c r="A4" s="6" t="s">
        <v>4</v>
      </c>
      <c r="B4" s="7" t="s">
        <v>57</v>
      </c>
      <c r="C4" s="123"/>
      <c r="D4" s="124"/>
      <c r="E4" s="124"/>
      <c r="F4" s="124"/>
      <c r="G4" s="125"/>
    </row>
    <row r="5" spans="1:7" x14ac:dyDescent="0.3">
      <c r="A5" s="8"/>
      <c r="B5" s="9"/>
      <c r="C5" s="9"/>
      <c r="D5" s="10"/>
      <c r="F5" s="11"/>
      <c r="G5" s="12"/>
    </row>
    <row r="6" spans="1:7" ht="15" thickBot="1" x14ac:dyDescent="0.35">
      <c r="A6" s="13" t="s">
        <v>6</v>
      </c>
      <c r="F6" s="14"/>
      <c r="G6" s="15"/>
    </row>
    <row r="7" spans="1:7" x14ac:dyDescent="0.3">
      <c r="A7" s="16" t="s">
        <v>7</v>
      </c>
      <c r="B7" s="17"/>
      <c r="C7" s="17" t="s">
        <v>8</v>
      </c>
      <c r="D7" s="18" t="s">
        <v>9</v>
      </c>
      <c r="E7" s="19" t="s">
        <v>10</v>
      </c>
      <c r="F7" s="20" t="s">
        <v>11</v>
      </c>
      <c r="G7" s="21"/>
    </row>
    <row r="8" spans="1:7" x14ac:dyDescent="0.3">
      <c r="A8" s="99"/>
      <c r="B8" s="100"/>
      <c r="C8" s="101"/>
      <c r="D8" s="102"/>
      <c r="E8" s="103"/>
      <c r="F8" s="104"/>
      <c r="G8" s="26"/>
    </row>
    <row r="9" spans="1:7" x14ac:dyDescent="0.3">
      <c r="A9" s="28"/>
      <c r="B9" s="29"/>
      <c r="C9" s="30"/>
      <c r="D9" s="31"/>
      <c r="E9" s="32"/>
      <c r="F9" s="33"/>
      <c r="G9" s="26" t="str">
        <f>IF(A9&lt;&gt;"",IF(LOWER(C9)="dd",E9,IF(LOWER(C9)="sm",E9*8,IF(LOWER(C9)="ms",E9*20,""))),"")</f>
        <v/>
      </c>
    </row>
    <row r="10" spans="1:7" x14ac:dyDescent="0.3">
      <c r="A10" s="28"/>
      <c r="B10" s="29"/>
      <c r="C10" s="30"/>
      <c r="D10" s="31"/>
      <c r="E10" s="32"/>
      <c r="F10" s="33"/>
      <c r="G10" s="26" t="str">
        <f>IF(A10&lt;&gt;"",IF(LOWER(C10)="dd",E10,IF(LOWER(C10)="sm",E10*8,IF(LOWER(C10)="ms",E10*20,""))),"")</f>
        <v/>
      </c>
    </row>
    <row r="11" spans="1:7" x14ac:dyDescent="0.3">
      <c r="A11" s="28" t="s">
        <v>16</v>
      </c>
      <c r="B11" s="29"/>
      <c r="C11" s="30" t="s">
        <v>16</v>
      </c>
      <c r="D11" s="31" t="s">
        <v>16</v>
      </c>
      <c r="E11" s="32" t="s">
        <v>16</v>
      </c>
      <c r="F11" s="33" t="str">
        <f>IF(A11&lt;&gt;"",D11*E11,"")</f>
        <v/>
      </c>
      <c r="G11" s="26" t="str">
        <f>IF(A11&lt;&gt;"",IF(LOWER(C11)="dd",E11,IF(LOWER(C11)="sm",E11*8,IF(LOWER(C11)="ms",E11*20,""))),"")</f>
        <v/>
      </c>
    </row>
    <row r="12" spans="1:7" x14ac:dyDescent="0.3">
      <c r="A12" s="28" t="s">
        <v>16</v>
      </c>
      <c r="B12" s="29"/>
      <c r="C12" s="30" t="s">
        <v>16</v>
      </c>
      <c r="D12" s="31" t="s">
        <v>16</v>
      </c>
      <c r="E12" s="32" t="s">
        <v>16</v>
      </c>
      <c r="F12" s="33" t="str">
        <f>IF(A12&lt;&gt;"",D12*E12,"")</f>
        <v/>
      </c>
      <c r="G12" s="26" t="str">
        <f>IF(A12&lt;&gt;"",IF(LOWER(C12)="dd",E12,IF(LOWER(C12)="sm",E12*8,IF(LOWER(C12)="ms",E12*20,""))),"")</f>
        <v/>
      </c>
    </row>
    <row r="13" spans="1:7" ht="15" thickBot="1" x14ac:dyDescent="0.35">
      <c r="A13" s="34"/>
      <c r="B13" s="35"/>
      <c r="C13" s="36"/>
      <c r="D13" s="37"/>
      <c r="E13" s="38"/>
      <c r="F13" s="39"/>
      <c r="G13" s="40" t="str">
        <f>IF(A13&lt;&gt;"",IF(LOWER(C13)="dd",E13,IF(LOWER(C13)="sm",E13*8,IF(LOWER(C13)="ms",E13*20,""))),"")</f>
        <v/>
      </c>
    </row>
    <row r="14" spans="1:7" ht="15" thickBot="1" x14ac:dyDescent="0.35">
      <c r="A14" s="8"/>
      <c r="B14" s="9"/>
      <c r="C14" s="9"/>
      <c r="D14" s="10"/>
      <c r="F14" s="41" t="s">
        <v>17</v>
      </c>
      <c r="G14" s="42">
        <f>SUM(F8:F13)</f>
        <v>0</v>
      </c>
    </row>
    <row r="15" spans="1:7" ht="15" thickBot="1" x14ac:dyDescent="0.35">
      <c r="A15" s="13" t="s">
        <v>18</v>
      </c>
      <c r="G15" s="43"/>
    </row>
    <row r="16" spans="1:7" x14ac:dyDescent="0.3">
      <c r="A16" s="83" t="s">
        <v>7</v>
      </c>
      <c r="B16" s="17"/>
      <c r="C16" s="17" t="s">
        <v>8</v>
      </c>
      <c r="D16" s="18" t="s">
        <v>19</v>
      </c>
      <c r="E16" s="19" t="s">
        <v>10</v>
      </c>
      <c r="F16" s="20" t="s">
        <v>11</v>
      </c>
      <c r="G16" s="21"/>
    </row>
    <row r="17" spans="1:7" x14ac:dyDescent="0.3">
      <c r="A17" s="111"/>
      <c r="B17" s="111"/>
      <c r="C17" s="105"/>
      <c r="D17" s="106"/>
      <c r="E17" s="107"/>
      <c r="F17" s="108">
        <f>+E17*D17</f>
        <v>0</v>
      </c>
      <c r="G17" s="26"/>
    </row>
    <row r="18" spans="1:7" x14ac:dyDescent="0.3">
      <c r="A18" s="28"/>
      <c r="B18" s="29"/>
      <c r="C18" s="30"/>
      <c r="D18" s="31"/>
      <c r="E18" s="32"/>
      <c r="F18" s="33"/>
      <c r="G18" s="26"/>
    </row>
    <row r="19" spans="1:7" x14ac:dyDescent="0.3">
      <c r="A19" s="28"/>
      <c r="B19" s="29"/>
      <c r="C19" s="30"/>
      <c r="D19" s="31"/>
      <c r="E19" s="32"/>
      <c r="F19" s="33"/>
      <c r="G19" s="26"/>
    </row>
    <row r="20" spans="1:7" x14ac:dyDescent="0.3">
      <c r="A20" s="28"/>
      <c r="B20" s="29"/>
      <c r="C20" s="30"/>
      <c r="D20" s="31"/>
      <c r="E20" s="32"/>
      <c r="F20" s="33"/>
      <c r="G20" s="26"/>
    </row>
    <row r="21" spans="1:7" x14ac:dyDescent="0.3">
      <c r="A21" s="28" t="s">
        <v>16</v>
      </c>
      <c r="B21" s="29"/>
      <c r="C21" s="30" t="s">
        <v>16</v>
      </c>
      <c r="D21" s="31" t="s">
        <v>16</v>
      </c>
      <c r="E21" s="32" t="s">
        <v>16</v>
      </c>
      <c r="F21" s="33" t="str">
        <f t="shared" ref="F21:F22" si="0">IF(A21&lt;&gt;"",D21*E21,"")</f>
        <v/>
      </c>
      <c r="G21" s="26"/>
    </row>
    <row r="22" spans="1:7" ht="15" thickBot="1" x14ac:dyDescent="0.35">
      <c r="A22" s="34"/>
      <c r="B22" s="35"/>
      <c r="C22" s="36" t="s">
        <v>16</v>
      </c>
      <c r="D22" s="37" t="s">
        <v>16</v>
      </c>
      <c r="E22" s="38"/>
      <c r="F22" s="39" t="str">
        <f t="shared" si="0"/>
        <v/>
      </c>
      <c r="G22" s="26"/>
    </row>
    <row r="23" spans="1:7" ht="15" thickBot="1" x14ac:dyDescent="0.35">
      <c r="A23" s="8"/>
      <c r="C23" s="10"/>
      <c r="D23" s="10"/>
      <c r="F23" s="41" t="s">
        <v>17</v>
      </c>
      <c r="G23" s="42">
        <f>SUM(F17:F22)</f>
        <v>0</v>
      </c>
    </row>
    <row r="24" spans="1:7" ht="15" thickBot="1" x14ac:dyDescent="0.35">
      <c r="A24" s="13" t="s">
        <v>31</v>
      </c>
      <c r="D24" s="2" t="s">
        <v>68</v>
      </c>
      <c r="G24" s="43"/>
    </row>
    <row r="25" spans="1:7" x14ac:dyDescent="0.3">
      <c r="A25" s="16" t="s">
        <v>7</v>
      </c>
      <c r="B25" s="17"/>
      <c r="C25" s="17" t="s">
        <v>8</v>
      </c>
      <c r="D25" s="18" t="s">
        <v>9</v>
      </c>
      <c r="E25" s="19" t="s">
        <v>10</v>
      </c>
      <c r="F25" s="20" t="s">
        <v>11</v>
      </c>
      <c r="G25" s="54"/>
    </row>
    <row r="26" spans="1:7" x14ac:dyDescent="0.3">
      <c r="A26" s="114" t="s">
        <v>32</v>
      </c>
      <c r="B26" s="115"/>
      <c r="C26" s="22" t="s">
        <v>33</v>
      </c>
      <c r="D26" s="23">
        <v>2000</v>
      </c>
      <c r="E26" s="24">
        <v>0.5</v>
      </c>
      <c r="F26" s="25">
        <f t="shared" ref="F26" si="1">+E26*D26</f>
        <v>1000</v>
      </c>
      <c r="G26" s="55">
        <v>0.21</v>
      </c>
    </row>
    <row r="27" spans="1:7" x14ac:dyDescent="0.3">
      <c r="A27" s="114"/>
      <c r="B27" s="115"/>
      <c r="C27" s="22"/>
      <c r="D27" s="23"/>
      <c r="E27" s="24"/>
      <c r="F27" s="25"/>
      <c r="G27" s="55"/>
    </row>
    <row r="28" spans="1:7" x14ac:dyDescent="0.3">
      <c r="A28" s="28" t="s">
        <v>16</v>
      </c>
      <c r="B28" s="56"/>
      <c r="C28" s="57" t="s">
        <v>16</v>
      </c>
      <c r="D28" s="31" t="s">
        <v>16</v>
      </c>
      <c r="E28" s="32" t="s">
        <v>16</v>
      </c>
      <c r="F28" s="33" t="str">
        <f>IF(A28&lt;&gt;"",D28*E28,"")</f>
        <v/>
      </c>
      <c r="G28" s="55" t="s">
        <v>16</v>
      </c>
    </row>
    <row r="29" spans="1:7" ht="15" thickBot="1" x14ac:dyDescent="0.35">
      <c r="A29" s="34" t="s">
        <v>16</v>
      </c>
      <c r="B29" s="58"/>
      <c r="C29" s="59" t="s">
        <v>16</v>
      </c>
      <c r="D29" s="37" t="s">
        <v>16</v>
      </c>
      <c r="E29" s="38" t="s">
        <v>16</v>
      </c>
      <c r="F29" s="39" t="str">
        <f>IF(A29&lt;&gt;"",D29*E29,"")</f>
        <v/>
      </c>
      <c r="G29" s="55" t="s">
        <v>16</v>
      </c>
    </row>
    <row r="30" spans="1:7" ht="15" thickBot="1" x14ac:dyDescent="0.35">
      <c r="A30" s="8"/>
      <c r="C30" s="10"/>
      <c r="D30" s="10"/>
      <c r="F30" s="41" t="s">
        <v>17</v>
      </c>
      <c r="G30" s="42">
        <f>SUM(F26:F29)</f>
        <v>1000</v>
      </c>
    </row>
    <row r="31" spans="1:7" ht="15" thickBot="1" x14ac:dyDescent="0.35">
      <c r="A31" s="13" t="s">
        <v>34</v>
      </c>
      <c r="G31" s="43"/>
    </row>
    <row r="32" spans="1:7" x14ac:dyDescent="0.3">
      <c r="A32" s="16" t="s">
        <v>7</v>
      </c>
      <c r="B32" s="17"/>
      <c r="C32" s="17" t="s">
        <v>8</v>
      </c>
      <c r="D32" s="18" t="s">
        <v>35</v>
      </c>
      <c r="E32" s="46" t="s">
        <v>10</v>
      </c>
      <c r="F32" s="47" t="s">
        <v>11</v>
      </c>
      <c r="G32" s="60"/>
    </row>
    <row r="33" spans="1:7" x14ac:dyDescent="0.3">
      <c r="A33" s="114" t="s">
        <v>36</v>
      </c>
      <c r="B33" s="115"/>
      <c r="C33" s="61" t="s">
        <v>37</v>
      </c>
      <c r="D33" s="62">
        <v>330000</v>
      </c>
      <c r="E33" s="63">
        <v>1.196969696969697E-2</v>
      </c>
      <c r="F33" s="25">
        <f t="shared" ref="F33" si="2">+E33*D33</f>
        <v>3950.0000000000005</v>
      </c>
      <c r="G33" s="55" t="str">
        <f>IF(A33&lt;&gt;"",IF(LOWER(C33)="dd",E33,IF(LOWER(C33)="sm",E33*8,IF(LOWER(C33)="ms",E33*20,""))),"")</f>
        <v/>
      </c>
    </row>
    <row r="34" spans="1:7" x14ac:dyDescent="0.3">
      <c r="A34" s="28"/>
      <c r="B34" s="56"/>
      <c r="C34" s="57"/>
      <c r="D34" s="65"/>
      <c r="E34" s="66"/>
      <c r="F34" s="67"/>
      <c r="G34" s="55" t="str">
        <f>IF(A34&lt;&gt;"",IF(LOWER(C34)="dd",E34,IF(LOWER(C34)="sm",E34*8,IF(LOWER(C34)="ms",E34*20,""))),"")</f>
        <v/>
      </c>
    </row>
    <row r="35" spans="1:7" x14ac:dyDescent="0.3">
      <c r="A35" s="28" t="s">
        <v>16</v>
      </c>
      <c r="B35" s="56"/>
      <c r="C35" s="57" t="s">
        <v>16</v>
      </c>
      <c r="D35" s="31" t="s">
        <v>16</v>
      </c>
      <c r="E35" s="32" t="s">
        <v>16</v>
      </c>
      <c r="F35" s="33" t="str">
        <f>IF(A35&lt;&gt;"",D35*E35,"")</f>
        <v/>
      </c>
      <c r="G35" s="55" t="str">
        <f>IF(A35&lt;&gt;"",IF(LOWER(C35)="dd",E35,IF(LOWER(C35)="sm",E35*8,IF(LOWER(C35)="ms",E35*20,""))),"")</f>
        <v/>
      </c>
    </row>
    <row r="36" spans="1:7" x14ac:dyDescent="0.3">
      <c r="A36" s="28" t="s">
        <v>16</v>
      </c>
      <c r="B36" s="56"/>
      <c r="C36" s="57" t="s">
        <v>16</v>
      </c>
      <c r="D36" s="31" t="s">
        <v>16</v>
      </c>
      <c r="E36" s="32" t="s">
        <v>16</v>
      </c>
      <c r="F36" s="33" t="str">
        <f>IF(A36&lt;&gt;"",D36*E36,"")</f>
        <v/>
      </c>
      <c r="G36" s="55" t="str">
        <f>IF(A36&lt;&gt;"",IF(LOWER(C36)="dd",E36,IF(LOWER(C36)="sm",E36*8,IF(LOWER(C36)="ms",E36*20,""))),"")</f>
        <v/>
      </c>
    </row>
    <row r="37" spans="1:7" ht="15" thickBot="1" x14ac:dyDescent="0.35">
      <c r="A37" s="34" t="s">
        <v>16</v>
      </c>
      <c r="B37" s="58"/>
      <c r="C37" s="59" t="s">
        <v>16</v>
      </c>
      <c r="D37" s="37" t="s">
        <v>16</v>
      </c>
      <c r="E37" s="38" t="s">
        <v>16</v>
      </c>
      <c r="F37" s="39" t="str">
        <f>IF(A37&lt;&gt;"",D37*E37,"")</f>
        <v/>
      </c>
      <c r="G37" s="68" t="str">
        <f>IF(A37&lt;&gt;"",IF(LOWER(C37)="dd",E37,IF(LOWER(C37)="sm",E37*8,IF(LOWER(C37)="ms",E37*20,""))),"")</f>
        <v/>
      </c>
    </row>
    <row r="38" spans="1:7" ht="15" thickBot="1" x14ac:dyDescent="0.35">
      <c r="A38" s="8"/>
      <c r="B38" s="10"/>
      <c r="C38" s="10"/>
      <c r="D38" s="10"/>
      <c r="F38" s="41" t="s">
        <v>17</v>
      </c>
      <c r="G38" s="42">
        <f>SUM(F33:F37)</f>
        <v>3950.0000000000005</v>
      </c>
    </row>
    <row r="39" spans="1:7" ht="15" thickBot="1" x14ac:dyDescent="0.35">
      <c r="A39" s="8"/>
      <c r="B39" s="10"/>
      <c r="C39" s="10"/>
      <c r="D39" s="10"/>
      <c r="F39" s="69"/>
      <c r="G39" s="70"/>
    </row>
    <row r="40" spans="1:7" ht="15" thickBot="1" x14ac:dyDescent="0.35">
      <c r="A40" s="8"/>
      <c r="D40" s="71" t="s">
        <v>38</v>
      </c>
      <c r="E40" s="71"/>
      <c r="F40" s="72"/>
      <c r="G40" s="73">
        <f>ROUND(SUM(G38,G30,G23,G14),2)</f>
        <v>4950</v>
      </c>
    </row>
    <row r="41" spans="1:7" ht="15" thickBot="1" x14ac:dyDescent="0.35">
      <c r="A41" s="74"/>
      <c r="D41" s="75" t="s">
        <v>39</v>
      </c>
      <c r="E41" s="75" t="s">
        <v>39</v>
      </c>
      <c r="F41" s="75"/>
      <c r="G41" s="76">
        <f>ROUNDUP(G40,0)-G40</f>
        <v>0</v>
      </c>
    </row>
    <row r="42" spans="1:7" ht="15" thickBot="1" x14ac:dyDescent="0.35">
      <c r="A42" s="77"/>
      <c r="B42" s="78"/>
      <c r="C42" s="78"/>
      <c r="D42" s="79" t="s">
        <v>40</v>
      </c>
      <c r="E42" s="79"/>
      <c r="F42" s="80"/>
      <c r="G42" s="81">
        <f>G40+G41</f>
        <v>4950</v>
      </c>
    </row>
    <row r="43" spans="1:7" ht="15" thickTop="1" x14ac:dyDescent="0.3"/>
    <row r="44" spans="1:7" ht="15.6" x14ac:dyDescent="0.3">
      <c r="A44" s="109" t="s">
        <v>69</v>
      </c>
    </row>
    <row r="83" spans="1:7" x14ac:dyDescent="0.3">
      <c r="A83" s="82"/>
      <c r="B83" s="82"/>
      <c r="C83" s="82"/>
      <c r="D83" s="82"/>
      <c r="E83" s="82"/>
      <c r="F83" s="82"/>
      <c r="G83" s="82"/>
    </row>
    <row r="84" spans="1:7" x14ac:dyDescent="0.3">
      <c r="A84" s="82"/>
      <c r="B84" s="82"/>
      <c r="C84" s="82"/>
      <c r="D84" s="82"/>
      <c r="E84" s="82"/>
      <c r="F84" s="82"/>
      <c r="G84" s="82"/>
    </row>
    <row r="85" spans="1:7" x14ac:dyDescent="0.3">
      <c r="A85" s="82"/>
      <c r="B85" s="82"/>
      <c r="C85" s="82"/>
      <c r="D85" s="82"/>
      <c r="E85" s="82"/>
      <c r="F85" s="82"/>
      <c r="G85" s="82"/>
    </row>
    <row r="86" spans="1:7" x14ac:dyDescent="0.3">
      <c r="A86" s="82"/>
      <c r="B86" s="82"/>
      <c r="C86" s="82"/>
      <c r="D86" s="82"/>
      <c r="E86" s="82"/>
      <c r="F86" s="82"/>
      <c r="G86" s="82"/>
    </row>
    <row r="87" spans="1:7" x14ac:dyDescent="0.3">
      <c r="A87" s="82"/>
      <c r="B87" s="82"/>
      <c r="C87" s="82"/>
      <c r="D87" s="82"/>
      <c r="E87" s="82"/>
      <c r="F87" s="82"/>
      <c r="G87" s="82"/>
    </row>
    <row r="88" spans="1:7" x14ac:dyDescent="0.3">
      <c r="A88" s="82"/>
      <c r="B88" s="82"/>
      <c r="C88" s="82"/>
      <c r="D88" s="82"/>
      <c r="E88" s="82"/>
      <c r="F88" s="82"/>
      <c r="G88" s="82"/>
    </row>
    <row r="89" spans="1:7" x14ac:dyDescent="0.3">
      <c r="A89" s="82"/>
      <c r="B89" s="82"/>
      <c r="C89" s="82"/>
      <c r="D89" s="82"/>
      <c r="E89" s="82"/>
      <c r="F89" s="82"/>
      <c r="G89" s="82"/>
    </row>
  </sheetData>
  <mergeCells count="6">
    <mergeCell ref="A33:B33"/>
    <mergeCell ref="A2:G2"/>
    <mergeCell ref="C3:G4"/>
    <mergeCell ref="A17:B17"/>
    <mergeCell ref="A26:B26"/>
    <mergeCell ref="A27:B27"/>
  </mergeCells>
  <dataValidations count="1">
    <dataValidation type="list" allowBlank="1" showInputMessage="1" showErrorMessage="1" sqref="A8:A13 A34:A36 A28" xr:uid="{64F60ED0-DF11-45B1-86DE-18D34A4F2D8C}">
      <formula1>#REF!</formula1>
    </dataValidation>
  </dataValidations>
  <pageMargins left="0.7" right="0.7" top="0.75" bottom="0.75"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4.2.1</vt:lpstr>
      <vt:lpstr>4.2.2</vt:lpstr>
      <vt:lpstr>4.2.3</vt:lpstr>
      <vt:lpstr>4.2.4</vt:lpstr>
      <vt:lpstr>5.1.1</vt:lpstr>
      <vt:lpstr>5.1.2</vt:lpstr>
      <vt:lpstr>14.3</vt:lpstr>
      <vt:lpstr>'14.3'!Área_de_impresión</vt:lpstr>
      <vt:lpstr>'4.2.1'!Área_de_impresión</vt:lpstr>
      <vt:lpstr>'4.2.2'!Área_de_impresión</vt:lpstr>
      <vt:lpstr>'4.2.3'!Área_de_impresión</vt:lpstr>
      <vt:lpstr>'4.2.4'!Área_de_impresión</vt:lpstr>
      <vt:lpstr>'5.1.1'!Área_de_impresión</vt:lpstr>
      <vt:lpstr>'5.1.2'!Área_de_impresión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Aragon Martinez</dc:creator>
  <cp:lastModifiedBy>JOSE IVAN RODRIGUEZ</cp:lastModifiedBy>
  <cp:lastPrinted>2026-02-03T22:42:57Z</cp:lastPrinted>
  <dcterms:created xsi:type="dcterms:W3CDTF">2026-02-03T20:21:33Z</dcterms:created>
  <dcterms:modified xsi:type="dcterms:W3CDTF">2026-02-04T11:54:14Z</dcterms:modified>
</cp:coreProperties>
</file>